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D:\Informes de gestion convenio 8136\1 INFORME MAYO\1. Informe Financiero Mayo\2 Informe Financiero Ejecutor\"/>
    </mc:Choice>
  </mc:AlternateContent>
  <xr:revisionPtr revIDLastSave="1" documentId="13_ncr:1_{50E01E0C-E675-4740-BACA-ACA2FBC19D26}" xr6:coauthVersionLast="47" xr6:coauthVersionMax="47" xr10:uidLastSave="{A6D4829F-E087-4270-99F0-D8213C8A79AF}"/>
  <bookViews>
    <workbookView xWindow="-110" yWindow="-110" windowWidth="19420" windowHeight="10300" firstSheet="2" activeTab="2" xr2:uid="{5B358720-008C-459C-B5E7-B22577765D70}"/>
  </bookViews>
  <sheets>
    <sheet name="1. Balance Financiero" sheetId="1" state="hidden" r:id="rId1"/>
    <sheet name="2. Liquidación Mensual (2024)" sheetId="2" state="hidden" r:id="rId2"/>
    <sheet name="General" sheetId="3" r:id="rId3"/>
    <sheet name="Aportes del Asociado" sheetId="4" state="hidden" r:id="rId4"/>
  </sheets>
  <externalReferences>
    <externalReference r:id="rId5"/>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2" l="1"/>
  <c r="H23" i="2"/>
  <c r="D23" i="2"/>
  <c r="K8" i="1" s="1"/>
  <c r="J8" i="1"/>
  <c r="BD59" i="3" l="1"/>
  <c r="BD60" i="3"/>
  <c r="BC60" i="3"/>
  <c r="BC49" i="3"/>
  <c r="BC50" i="3"/>
  <c r="BC48" i="3"/>
  <c r="BD43" i="3"/>
  <c r="BD44" i="3"/>
  <c r="BD45" i="3"/>
  <c r="BD37" i="3"/>
  <c r="BD38" i="3"/>
  <c r="BD39" i="3"/>
  <c r="BD40" i="3"/>
  <c r="BD41" i="3"/>
  <c r="BD42" i="3"/>
  <c r="BD36" i="3"/>
  <c r="BC45" i="3"/>
  <c r="BC37" i="3"/>
  <c r="BC38" i="3"/>
  <c r="BC39" i="3"/>
  <c r="BC40" i="3"/>
  <c r="BC41" i="3"/>
  <c r="BC42" i="3"/>
  <c r="BC43" i="3"/>
  <c r="BC44" i="3"/>
  <c r="BC36" i="3"/>
  <c r="BC35" i="3"/>
  <c r="BC19" i="3"/>
  <c r="BC20" i="3"/>
  <c r="BC21" i="3"/>
  <c r="BC22" i="3"/>
  <c r="BC23" i="3"/>
  <c r="BC24" i="3"/>
  <c r="BC25" i="3"/>
  <c r="BC26" i="3"/>
  <c r="BC27" i="3"/>
  <c r="BC28" i="3"/>
  <c r="BC29" i="3"/>
  <c r="BC30" i="3"/>
  <c r="BC31" i="3"/>
  <c r="BC32" i="3"/>
  <c r="BC33" i="3"/>
  <c r="BC34" i="3"/>
  <c r="BC18" i="3"/>
  <c r="N55" i="3" l="1"/>
  <c r="M55" i="3"/>
  <c r="N51" i="3"/>
  <c r="M51" i="3"/>
  <c r="N35" i="3"/>
  <c r="M35" i="3"/>
  <c r="M46" i="3" s="1"/>
  <c r="N46" i="3" l="1"/>
  <c r="N60" i="3" s="1"/>
  <c r="M60" i="3"/>
  <c r="H56" i="3" l="1"/>
  <c r="G56" i="3"/>
  <c r="H51" i="3"/>
  <c r="G51" i="3"/>
  <c r="H35" i="3"/>
  <c r="H46" i="3" s="1"/>
  <c r="E7" i="4" s="1"/>
  <c r="G35" i="3"/>
  <c r="G46" i="3" s="1"/>
  <c r="H61" i="3" l="1"/>
  <c r="G61" i="3"/>
  <c r="M15" i="2" l="1"/>
  <c r="M14" i="2"/>
  <c r="M13" i="2"/>
  <c r="M11" i="2"/>
  <c r="H17" i="2"/>
  <c r="D17" i="2"/>
  <c r="D18" i="2"/>
  <c r="D19" i="2"/>
  <c r="D20" i="2"/>
  <c r="D21" i="2"/>
  <c r="D22" i="2"/>
  <c r="D16" i="2"/>
  <c r="F33" i="4"/>
  <c r="E24" i="2"/>
  <c r="F7" i="2"/>
  <c r="G7" i="2" s="1"/>
  <c r="E18" i="2" s="1"/>
  <c r="F6" i="2"/>
  <c r="G6" i="2" s="1"/>
  <c r="P3" i="2"/>
  <c r="N3" i="2"/>
  <c r="O3" i="2" s="1"/>
  <c r="N15" i="2" s="1"/>
  <c r="L3" i="2"/>
  <c r="M3" i="2" s="1"/>
  <c r="N14" i="2" s="1"/>
  <c r="J3" i="2"/>
  <c r="K3" i="2" s="1"/>
  <c r="H3" i="2"/>
  <c r="I3" i="2" s="1"/>
  <c r="G3" i="2"/>
  <c r="BA67" i="3"/>
  <c r="AZ67" i="3"/>
  <c r="AY67" i="3"/>
  <c r="AX67" i="3"/>
  <c r="AW67" i="3"/>
  <c r="AU67" i="3"/>
  <c r="AT67" i="3"/>
  <c r="AS67" i="3"/>
  <c r="AR67" i="3"/>
  <c r="AQ67" i="3"/>
  <c r="AO67" i="3"/>
  <c r="AN67" i="3"/>
  <c r="AM67" i="3"/>
  <c r="AI67" i="3"/>
  <c r="AH67" i="3"/>
  <c r="AG67" i="3"/>
  <c r="AF67" i="3"/>
  <c r="AE67" i="3"/>
  <c r="AC67" i="3"/>
  <c r="AB67" i="3"/>
  <c r="AA67" i="3"/>
  <c r="W67" i="3"/>
  <c r="V67" i="3"/>
  <c r="U67" i="3"/>
  <c r="Q67" i="3"/>
  <c r="P67" i="3"/>
  <c r="O67" i="3"/>
  <c r="K67" i="3"/>
  <c r="J67" i="3"/>
  <c r="I67" i="3"/>
  <c r="BD66" i="3"/>
  <c r="BE60" i="3"/>
  <c r="BE59" i="3"/>
  <c r="BD58" i="3"/>
  <c r="BC58" i="3"/>
  <c r="BE58" i="3" s="1"/>
  <c r="BD57" i="3"/>
  <c r="BC57" i="3"/>
  <c r="BE57" i="3" s="1"/>
  <c r="AX56" i="3"/>
  <c r="AW56" i="3"/>
  <c r="AU56" i="3"/>
  <c r="AR56" i="3"/>
  <c r="AQ56" i="3"/>
  <c r="AL56" i="3"/>
  <c r="AK56" i="3"/>
  <c r="AF56" i="3"/>
  <c r="AE56" i="3"/>
  <c r="AE61" i="3" s="1"/>
  <c r="AA56" i="3"/>
  <c r="Z56" i="3"/>
  <c r="Y56" i="3"/>
  <c r="W56" i="3"/>
  <c r="T56" i="3"/>
  <c r="S56" i="3"/>
  <c r="N61" i="3"/>
  <c r="M61" i="3"/>
  <c r="I56" i="3"/>
  <c r="F56" i="3"/>
  <c r="E56" i="3"/>
  <c r="BD55" i="3"/>
  <c r="BC55" i="3"/>
  <c r="BE55" i="3" s="1"/>
  <c r="BA55" i="3"/>
  <c r="BB55" i="3" s="1"/>
  <c r="AZ55" i="3"/>
  <c r="AY55" i="3"/>
  <c r="AU55" i="3"/>
  <c r="AV55" i="3" s="1"/>
  <c r="AS55" i="3"/>
  <c r="AT55" i="3" s="1"/>
  <c r="AO55" i="3"/>
  <c r="AM55" i="3"/>
  <c r="AI55" i="3"/>
  <c r="AI56" i="3" s="1"/>
  <c r="AG55" i="3"/>
  <c r="AG56" i="3" s="1"/>
  <c r="AC55" i="3"/>
  <c r="AD55" i="3" s="1"/>
  <c r="AB55" i="3"/>
  <c r="W55" i="3"/>
  <c r="X55" i="3" s="1"/>
  <c r="V55" i="3"/>
  <c r="Q55" i="3"/>
  <c r="Q56" i="3" s="1"/>
  <c r="O55" i="3"/>
  <c r="P55" i="3" s="1"/>
  <c r="K55" i="3"/>
  <c r="K56" i="3" s="1"/>
  <c r="I55" i="3"/>
  <c r="J55" i="3" s="1"/>
  <c r="D55" i="3"/>
  <c r="BD54" i="3"/>
  <c r="BC54" i="3"/>
  <c r="BE54" i="3" s="1"/>
  <c r="BB54" i="3"/>
  <c r="AY54" i="3"/>
  <c r="AZ54" i="3" s="1"/>
  <c r="AV54" i="3"/>
  <c r="AS54" i="3"/>
  <c r="AT54" i="3" s="1"/>
  <c r="AP54" i="3"/>
  <c r="AN54" i="3"/>
  <c r="AM54" i="3"/>
  <c r="AJ54" i="3"/>
  <c r="AG54" i="3"/>
  <c r="AH54" i="3" s="1"/>
  <c r="AD54" i="3"/>
  <c r="AB54" i="3"/>
  <c r="X54" i="3"/>
  <c r="V54" i="3"/>
  <c r="R54" i="3"/>
  <c r="P54" i="3"/>
  <c r="L54" i="3"/>
  <c r="J54" i="3"/>
  <c r="D54" i="3"/>
  <c r="D56" i="3" s="1"/>
  <c r="BD53" i="3"/>
  <c r="BC53" i="3"/>
  <c r="BA53" i="3"/>
  <c r="BA56" i="3" s="1"/>
  <c r="AZ53" i="3"/>
  <c r="AV53" i="3"/>
  <c r="AV56" i="3" s="1"/>
  <c r="AT53" i="3"/>
  <c r="AT56" i="3" s="1"/>
  <c r="AP53" i="3"/>
  <c r="AN53" i="3"/>
  <c r="AJ53" i="3"/>
  <c r="AH53" i="3"/>
  <c r="AD53" i="3"/>
  <c r="AB53" i="3"/>
  <c r="AB56" i="3" s="1"/>
  <c r="X53" i="3"/>
  <c r="U53" i="3"/>
  <c r="V53" i="3" s="1"/>
  <c r="R53" i="3"/>
  <c r="P53" i="3"/>
  <c r="L53" i="3"/>
  <c r="J53" i="3"/>
  <c r="AY51" i="3"/>
  <c r="AX51" i="3"/>
  <c r="AW51" i="3"/>
  <c r="AR51" i="3"/>
  <c r="AQ51" i="3"/>
  <c r="AL51" i="3"/>
  <c r="AK51" i="3"/>
  <c r="AF51" i="3"/>
  <c r="AF61" i="3" s="1"/>
  <c r="AE51" i="3"/>
  <c r="Z51" i="3"/>
  <c r="Y51" i="3"/>
  <c r="T51" i="3"/>
  <c r="S51" i="3"/>
  <c r="K51" i="3"/>
  <c r="F51" i="3"/>
  <c r="E51" i="3"/>
  <c r="D51" i="3"/>
  <c r="BD50" i="3"/>
  <c r="BE50" i="3"/>
  <c r="BA50" i="3"/>
  <c r="BB50" i="3" s="1"/>
  <c r="AZ50" i="3"/>
  <c r="AY50" i="3"/>
  <c r="AU50" i="3"/>
  <c r="AV50" i="3" s="1"/>
  <c r="AS50" i="3"/>
  <c r="AT50" i="3" s="1"/>
  <c r="AO50" i="3"/>
  <c r="AP50" i="3" s="1"/>
  <c r="AM50" i="3"/>
  <c r="AN50" i="3" s="1"/>
  <c r="AI50" i="3"/>
  <c r="AJ50" i="3" s="1"/>
  <c r="AG50" i="3"/>
  <c r="AH50" i="3" s="1"/>
  <c r="AD50" i="3"/>
  <c r="AC50" i="3"/>
  <c r="AA50" i="3"/>
  <c r="AB50" i="3" s="1"/>
  <c r="W50" i="3"/>
  <c r="U50" i="3"/>
  <c r="V50" i="3" s="1"/>
  <c r="R50" i="3"/>
  <c r="Q50" i="3"/>
  <c r="O50" i="3"/>
  <c r="P50" i="3" s="1"/>
  <c r="K50" i="3"/>
  <c r="L50" i="3" s="1"/>
  <c r="I50" i="3"/>
  <c r="J50" i="3" s="1"/>
  <c r="BD49" i="3"/>
  <c r="BE49" i="3"/>
  <c r="BA49" i="3"/>
  <c r="BB49" i="3" s="1"/>
  <c r="AZ49" i="3"/>
  <c r="AY49" i="3"/>
  <c r="AU49" i="3"/>
  <c r="AV49" i="3" s="1"/>
  <c r="AS49" i="3"/>
  <c r="AT49" i="3" s="1"/>
  <c r="AT51" i="3" s="1"/>
  <c r="AO49" i="3"/>
  <c r="AP49" i="3" s="1"/>
  <c r="AM49" i="3"/>
  <c r="AN49" i="3" s="1"/>
  <c r="AI49" i="3"/>
  <c r="AJ49" i="3" s="1"/>
  <c r="AG49" i="3"/>
  <c r="AH49" i="3" s="1"/>
  <c r="AC49" i="3"/>
  <c r="AD49" i="3" s="1"/>
  <c r="AA49" i="3"/>
  <c r="AB49" i="3" s="1"/>
  <c r="W49" i="3"/>
  <c r="X49" i="3" s="1"/>
  <c r="U49" i="3"/>
  <c r="V49" i="3" s="1"/>
  <c r="Q49" i="3"/>
  <c r="R49" i="3" s="1"/>
  <c r="O49" i="3"/>
  <c r="P49" i="3" s="1"/>
  <c r="K49" i="3"/>
  <c r="L49" i="3" s="1"/>
  <c r="I49" i="3"/>
  <c r="J49" i="3" s="1"/>
  <c r="BD48" i="3"/>
  <c r="BA48" i="3"/>
  <c r="BB48" i="3" s="1"/>
  <c r="AZ48" i="3"/>
  <c r="AY48" i="3"/>
  <c r="AU48" i="3"/>
  <c r="AV48" i="3" s="1"/>
  <c r="AT48" i="3"/>
  <c r="AS48" i="3"/>
  <c r="AO48" i="3"/>
  <c r="AP48" i="3" s="1"/>
  <c r="AM48" i="3"/>
  <c r="AI48" i="3"/>
  <c r="AJ48" i="3" s="1"/>
  <c r="AJ51" i="3" s="1"/>
  <c r="AG48" i="3"/>
  <c r="AC48" i="3"/>
  <c r="AC51" i="3" s="1"/>
  <c r="AA48" i="3"/>
  <c r="AB48" i="3" s="1"/>
  <c r="W48" i="3"/>
  <c r="X48" i="3" s="1"/>
  <c r="U48" i="3"/>
  <c r="Q48" i="3"/>
  <c r="Q51" i="3" s="1"/>
  <c r="O48" i="3"/>
  <c r="O51" i="3" s="1"/>
  <c r="M65" i="3" s="1"/>
  <c r="L48" i="3"/>
  <c r="K48" i="3"/>
  <c r="I48" i="3"/>
  <c r="AX46" i="3"/>
  <c r="AE46" i="3"/>
  <c r="Z46" i="3"/>
  <c r="Y46" i="3"/>
  <c r="BE45" i="3"/>
  <c r="BA45" i="3"/>
  <c r="BB45" i="3" s="1"/>
  <c r="AY45" i="3"/>
  <c r="AZ45" i="3" s="1"/>
  <c r="AU45" i="3"/>
  <c r="AV45" i="3" s="1"/>
  <c r="AS45" i="3"/>
  <c r="AT45" i="3" s="1"/>
  <c r="AO45" i="3"/>
  <c r="AP45" i="3" s="1"/>
  <c r="AM45" i="3"/>
  <c r="AN45" i="3" s="1"/>
  <c r="AI45" i="3"/>
  <c r="AJ45" i="3" s="1"/>
  <c r="AG45" i="3"/>
  <c r="AH45" i="3" s="1"/>
  <c r="AC45" i="3"/>
  <c r="AD45" i="3" s="1"/>
  <c r="AA45" i="3"/>
  <c r="AB45" i="3" s="1"/>
  <c r="W45" i="3"/>
  <c r="X45" i="3" s="1"/>
  <c r="U45" i="3"/>
  <c r="V45" i="3" s="1"/>
  <c r="R45" i="3"/>
  <c r="P45" i="3"/>
  <c r="L45" i="3"/>
  <c r="J45" i="3"/>
  <c r="BE44" i="3"/>
  <c r="BB44" i="3"/>
  <c r="AZ44" i="3"/>
  <c r="AV44" i="3"/>
  <c r="AT44" i="3"/>
  <c r="AP44" i="3"/>
  <c r="AN44" i="3"/>
  <c r="AJ44" i="3"/>
  <c r="AH44" i="3"/>
  <c r="AD44" i="3"/>
  <c r="AB44" i="3"/>
  <c r="W44" i="3"/>
  <c r="X44" i="3" s="1"/>
  <c r="U44" i="3"/>
  <c r="V44" i="3" s="1"/>
  <c r="Q44" i="3"/>
  <c r="R44" i="3" s="1"/>
  <c r="P44" i="3"/>
  <c r="O44" i="3"/>
  <c r="K44" i="3"/>
  <c r="L44" i="3" s="1"/>
  <c r="I44" i="3"/>
  <c r="J44" i="3" s="1"/>
  <c r="BE43" i="3"/>
  <c r="BA43" i="3"/>
  <c r="BB43" i="3" s="1"/>
  <c r="AY43" i="3"/>
  <c r="AZ43" i="3" s="1"/>
  <c r="AU43" i="3"/>
  <c r="AV43" i="3" s="1"/>
  <c r="AS43" i="3"/>
  <c r="AT43" i="3" s="1"/>
  <c r="AO43" i="3"/>
  <c r="AP43" i="3" s="1"/>
  <c r="AM43" i="3"/>
  <c r="AN43" i="3" s="1"/>
  <c r="AJ43" i="3"/>
  <c r="AI43" i="3"/>
  <c r="AG43" i="3"/>
  <c r="AH43" i="3" s="1"/>
  <c r="AC43" i="3"/>
  <c r="AD43" i="3" s="1"/>
  <c r="AA43" i="3"/>
  <c r="AB43" i="3" s="1"/>
  <c r="W43" i="3"/>
  <c r="X43" i="3" s="1"/>
  <c r="U43" i="3"/>
  <c r="V43" i="3" s="1"/>
  <c r="Q43" i="3"/>
  <c r="R43" i="3" s="1"/>
  <c r="O43" i="3"/>
  <c r="P43" i="3" s="1"/>
  <c r="K43" i="3"/>
  <c r="L43" i="3" s="1"/>
  <c r="I43" i="3"/>
  <c r="J43" i="3" s="1"/>
  <c r="BE42" i="3"/>
  <c r="BA42" i="3"/>
  <c r="BB42" i="3" s="1"/>
  <c r="AY42" i="3"/>
  <c r="AZ42" i="3" s="1"/>
  <c r="AU42" i="3"/>
  <c r="AV42" i="3" s="1"/>
  <c r="AT42" i="3"/>
  <c r="AS42" i="3"/>
  <c r="AO42" i="3"/>
  <c r="AP42" i="3" s="1"/>
  <c r="AN42" i="3"/>
  <c r="AM42" i="3"/>
  <c r="AI42" i="3"/>
  <c r="AJ42" i="3" s="1"/>
  <c r="AG42" i="3"/>
  <c r="AH42" i="3" s="1"/>
  <c r="AD42" i="3"/>
  <c r="AC42" i="3"/>
  <c r="AA42" i="3"/>
  <c r="AB42" i="3" s="1"/>
  <c r="W42" i="3"/>
  <c r="X42" i="3" s="1"/>
  <c r="U42" i="3"/>
  <c r="V42" i="3" s="1"/>
  <c r="Q42" i="3"/>
  <c r="R42" i="3" s="1"/>
  <c r="O42" i="3"/>
  <c r="P42" i="3" s="1"/>
  <c r="L42" i="3"/>
  <c r="K42" i="3"/>
  <c r="I42" i="3"/>
  <c r="J42" i="3" s="1"/>
  <c r="BE41" i="3"/>
  <c r="BA41" i="3"/>
  <c r="BB41" i="3" s="1"/>
  <c r="AY41" i="3"/>
  <c r="AZ41" i="3" s="1"/>
  <c r="AU41" i="3"/>
  <c r="AV41" i="3" s="1"/>
  <c r="AS41" i="3"/>
  <c r="AT41" i="3" s="1"/>
  <c r="AO41" i="3"/>
  <c r="AP41" i="3" s="1"/>
  <c r="AM41" i="3"/>
  <c r="AN41" i="3" s="1"/>
  <c r="AI41" i="3"/>
  <c r="AJ41" i="3" s="1"/>
  <c r="AG41" i="3"/>
  <c r="AH41" i="3" s="1"/>
  <c r="AC41" i="3"/>
  <c r="AD41" i="3" s="1"/>
  <c r="AA41" i="3"/>
  <c r="AB41" i="3" s="1"/>
  <c r="W41" i="3"/>
  <c r="X41" i="3" s="1"/>
  <c r="U41" i="3"/>
  <c r="V41" i="3" s="1"/>
  <c r="Q41" i="3"/>
  <c r="R41" i="3" s="1"/>
  <c r="O41" i="3"/>
  <c r="P41" i="3" s="1"/>
  <c r="K41" i="3"/>
  <c r="L41" i="3" s="1"/>
  <c r="I41" i="3"/>
  <c r="J41" i="3" s="1"/>
  <c r="BE40" i="3"/>
  <c r="BA40" i="3"/>
  <c r="BB40" i="3" s="1"/>
  <c r="AY40" i="3"/>
  <c r="AZ40" i="3" s="1"/>
  <c r="AU40" i="3"/>
  <c r="AV40" i="3" s="1"/>
  <c r="AS40" i="3"/>
  <c r="AT40" i="3" s="1"/>
  <c r="AP40" i="3"/>
  <c r="AO40" i="3"/>
  <c r="AM40" i="3"/>
  <c r="AN40" i="3" s="1"/>
  <c r="AI40" i="3"/>
  <c r="AJ40" i="3" s="1"/>
  <c r="AG40" i="3"/>
  <c r="AH40" i="3" s="1"/>
  <c r="AC40" i="3"/>
  <c r="AD40" i="3" s="1"/>
  <c r="AA40" i="3"/>
  <c r="AB40" i="3" s="1"/>
  <c r="X40" i="3"/>
  <c r="W40" i="3"/>
  <c r="U40" i="3"/>
  <c r="V40" i="3" s="1"/>
  <c r="Q40" i="3"/>
  <c r="R40" i="3" s="1"/>
  <c r="O40" i="3"/>
  <c r="P40" i="3" s="1"/>
  <c r="K40" i="3"/>
  <c r="L40" i="3" s="1"/>
  <c r="I40" i="3"/>
  <c r="J40" i="3" s="1"/>
  <c r="BE39" i="3"/>
  <c r="BA39" i="3"/>
  <c r="BB39" i="3" s="1"/>
  <c r="AY39" i="3"/>
  <c r="AZ39" i="3" s="1"/>
  <c r="AU39" i="3"/>
  <c r="AV39" i="3" s="1"/>
  <c r="AS39" i="3"/>
  <c r="AT39" i="3" s="1"/>
  <c r="AO39" i="3"/>
  <c r="AP39" i="3" s="1"/>
  <c r="AM39" i="3"/>
  <c r="AN39" i="3" s="1"/>
  <c r="AI39" i="3"/>
  <c r="AJ39" i="3" s="1"/>
  <c r="AG39" i="3"/>
  <c r="AH39" i="3" s="1"/>
  <c r="AC39" i="3"/>
  <c r="AD39" i="3" s="1"/>
  <c r="AA39" i="3"/>
  <c r="AB39" i="3" s="1"/>
  <c r="W39" i="3"/>
  <c r="X39" i="3" s="1"/>
  <c r="U39" i="3"/>
  <c r="V39" i="3" s="1"/>
  <c r="Q39" i="3"/>
  <c r="R39" i="3" s="1"/>
  <c r="O39" i="3"/>
  <c r="P39" i="3" s="1"/>
  <c r="L39" i="3"/>
  <c r="K39" i="3"/>
  <c r="I39" i="3"/>
  <c r="J39" i="3" s="1"/>
  <c r="BE38" i="3"/>
  <c r="BA38" i="3"/>
  <c r="BB38" i="3" s="1"/>
  <c r="AY38" i="3"/>
  <c r="AZ38" i="3" s="1"/>
  <c r="AU38" i="3"/>
  <c r="AV38" i="3" s="1"/>
  <c r="AS38" i="3"/>
  <c r="AT38" i="3" s="1"/>
  <c r="AO38" i="3"/>
  <c r="AP38" i="3" s="1"/>
  <c r="AM38" i="3"/>
  <c r="AN38" i="3" s="1"/>
  <c r="AI38" i="3"/>
  <c r="AJ38" i="3" s="1"/>
  <c r="AG38" i="3"/>
  <c r="AH38" i="3" s="1"/>
  <c r="AC38" i="3"/>
  <c r="AD38" i="3" s="1"/>
  <c r="AA38" i="3"/>
  <c r="AB38" i="3" s="1"/>
  <c r="W38" i="3"/>
  <c r="X38" i="3" s="1"/>
  <c r="U38" i="3"/>
  <c r="V38" i="3" s="1"/>
  <c r="Q38" i="3"/>
  <c r="R38" i="3" s="1"/>
  <c r="O38" i="3"/>
  <c r="P38" i="3" s="1"/>
  <c r="K38" i="3"/>
  <c r="I38" i="3"/>
  <c r="J38" i="3" s="1"/>
  <c r="BE37" i="3"/>
  <c r="BA37" i="3"/>
  <c r="BB37" i="3" s="1"/>
  <c r="AY37" i="3"/>
  <c r="AZ37" i="3" s="1"/>
  <c r="AU37" i="3"/>
  <c r="AV37" i="3" s="1"/>
  <c r="AS37" i="3"/>
  <c r="AT37" i="3" s="1"/>
  <c r="AO37" i="3"/>
  <c r="AP37" i="3" s="1"/>
  <c r="AM37" i="3"/>
  <c r="AN37" i="3" s="1"/>
  <c r="AI37" i="3"/>
  <c r="AJ37" i="3" s="1"/>
  <c r="AG37" i="3"/>
  <c r="AH37" i="3" s="1"/>
  <c r="AC37" i="3"/>
  <c r="AD37" i="3" s="1"/>
  <c r="AA37" i="3"/>
  <c r="AB37" i="3" s="1"/>
  <c r="W37" i="3"/>
  <c r="X37" i="3" s="1"/>
  <c r="U37" i="3"/>
  <c r="V37" i="3" s="1"/>
  <c r="Q37" i="3"/>
  <c r="R37" i="3" s="1"/>
  <c r="O37" i="3"/>
  <c r="P37" i="3" s="1"/>
  <c r="K37" i="3"/>
  <c r="I37" i="3"/>
  <c r="J37" i="3" s="1"/>
  <c r="BE36" i="3"/>
  <c r="BB36" i="3"/>
  <c r="BA36" i="3"/>
  <c r="AY36" i="3"/>
  <c r="AZ36" i="3" s="1"/>
  <c r="AU36" i="3"/>
  <c r="AV36" i="3" s="1"/>
  <c r="AS36" i="3"/>
  <c r="AT36" i="3" s="1"/>
  <c r="AO36" i="3"/>
  <c r="AP36" i="3" s="1"/>
  <c r="AN36" i="3"/>
  <c r="AM36" i="3"/>
  <c r="AJ36" i="3"/>
  <c r="AI36" i="3"/>
  <c r="AG36" i="3"/>
  <c r="AH36" i="3" s="1"/>
  <c r="AC36" i="3"/>
  <c r="AD36" i="3" s="1"/>
  <c r="AA36" i="3"/>
  <c r="AB36" i="3" s="1"/>
  <c r="W36" i="3"/>
  <c r="X36" i="3" s="1"/>
  <c r="U36" i="3"/>
  <c r="V36" i="3" s="1"/>
  <c r="Q36" i="3"/>
  <c r="R36" i="3" s="1"/>
  <c r="O36" i="3"/>
  <c r="P36" i="3" s="1"/>
  <c r="K36" i="3"/>
  <c r="I36" i="3"/>
  <c r="J36" i="3" s="1"/>
  <c r="AX35" i="3"/>
  <c r="AW35" i="3"/>
  <c r="AW46" i="3" s="1"/>
  <c r="AR35" i="3"/>
  <c r="AR46" i="3" s="1"/>
  <c r="AQ35" i="3"/>
  <c r="AQ46" i="3" s="1"/>
  <c r="AL35" i="3"/>
  <c r="AL46" i="3" s="1"/>
  <c r="AK35" i="3"/>
  <c r="AK46" i="3" s="1"/>
  <c r="AF35" i="3"/>
  <c r="AF46" i="3" s="1"/>
  <c r="AE35" i="3"/>
  <c r="Z35" i="3"/>
  <c r="Y35" i="3"/>
  <c r="T35" i="3"/>
  <c r="T46" i="3" s="1"/>
  <c r="S35" i="3"/>
  <c r="S46" i="3" s="1"/>
  <c r="F35" i="3"/>
  <c r="F46" i="3" s="1"/>
  <c r="F61" i="3" s="1"/>
  <c r="E35" i="3"/>
  <c r="E46" i="3" s="1"/>
  <c r="E61" i="3" s="1"/>
  <c r="D35" i="3"/>
  <c r="D46" i="3" s="1"/>
  <c r="BE34" i="3"/>
  <c r="BA34" i="3"/>
  <c r="BB34" i="3" s="1"/>
  <c r="AY34" i="3"/>
  <c r="AZ34" i="3" s="1"/>
  <c r="AU34" i="3"/>
  <c r="AV34" i="3" s="1"/>
  <c r="AS34" i="3"/>
  <c r="AT34" i="3" s="1"/>
  <c r="AO34" i="3"/>
  <c r="AP34" i="3" s="1"/>
  <c r="AM34" i="3"/>
  <c r="AN34" i="3" s="1"/>
  <c r="AI34" i="3"/>
  <c r="AJ34" i="3" s="1"/>
  <c r="AG34" i="3"/>
  <c r="AH34" i="3" s="1"/>
  <c r="AC34" i="3"/>
  <c r="AD34" i="3" s="1"/>
  <c r="AA34" i="3"/>
  <c r="AB34" i="3" s="1"/>
  <c r="W34" i="3"/>
  <c r="X34" i="3" s="1"/>
  <c r="U34" i="3"/>
  <c r="V34" i="3" s="1"/>
  <c r="Q34" i="3"/>
  <c r="R34" i="3" s="1"/>
  <c r="O34" i="3"/>
  <c r="P34" i="3" s="1"/>
  <c r="K34" i="3"/>
  <c r="BD34" i="3" s="1"/>
  <c r="I34" i="3"/>
  <c r="J34" i="3" s="1"/>
  <c r="BE33" i="3"/>
  <c r="BA33" i="3"/>
  <c r="BB33" i="3" s="1"/>
  <c r="AY33" i="3"/>
  <c r="AZ33" i="3" s="1"/>
  <c r="AU33" i="3"/>
  <c r="AV33" i="3" s="1"/>
  <c r="AS33" i="3"/>
  <c r="AT33" i="3" s="1"/>
  <c r="AO33" i="3"/>
  <c r="AP33" i="3" s="1"/>
  <c r="AM33" i="3"/>
  <c r="AN33" i="3" s="1"/>
  <c r="AI33" i="3"/>
  <c r="AJ33" i="3" s="1"/>
  <c r="AG33" i="3"/>
  <c r="AH33" i="3" s="1"/>
  <c r="AC33" i="3"/>
  <c r="AD33" i="3" s="1"/>
  <c r="AB33" i="3"/>
  <c r="AA33" i="3"/>
  <c r="X33" i="3"/>
  <c r="W33" i="3"/>
  <c r="U33" i="3"/>
  <c r="V33" i="3" s="1"/>
  <c r="Q33" i="3"/>
  <c r="R33" i="3" s="1"/>
  <c r="O33" i="3"/>
  <c r="P33" i="3" s="1"/>
  <c r="K33" i="3"/>
  <c r="BD33" i="3" s="1"/>
  <c r="J33" i="3"/>
  <c r="I33" i="3"/>
  <c r="BE32" i="3"/>
  <c r="BA32" i="3"/>
  <c r="BB32" i="3" s="1"/>
  <c r="AY32" i="3"/>
  <c r="AZ32" i="3" s="1"/>
  <c r="AU32" i="3"/>
  <c r="AV32" i="3" s="1"/>
  <c r="AS32" i="3"/>
  <c r="AT32" i="3" s="1"/>
  <c r="AO32" i="3"/>
  <c r="AP32" i="3" s="1"/>
  <c r="AM32" i="3"/>
  <c r="AN32" i="3" s="1"/>
  <c r="AJ32" i="3"/>
  <c r="AI32" i="3"/>
  <c r="AH32" i="3"/>
  <c r="AG32" i="3"/>
  <c r="AC32" i="3"/>
  <c r="AD32" i="3" s="1"/>
  <c r="AA32" i="3"/>
  <c r="AB32" i="3" s="1"/>
  <c r="W32" i="3"/>
  <c r="X32" i="3" s="1"/>
  <c r="U32" i="3"/>
  <c r="V32" i="3" s="1"/>
  <c r="Q32" i="3"/>
  <c r="R32" i="3" s="1"/>
  <c r="O32" i="3"/>
  <c r="P32" i="3" s="1"/>
  <c r="K32" i="3"/>
  <c r="BD32" i="3" s="1"/>
  <c r="I32" i="3"/>
  <c r="J32" i="3" s="1"/>
  <c r="BE31" i="3"/>
  <c r="BA31" i="3"/>
  <c r="BB31" i="3" s="1"/>
  <c r="AY31" i="3"/>
  <c r="AZ31" i="3" s="1"/>
  <c r="AU31" i="3"/>
  <c r="AV31" i="3" s="1"/>
  <c r="AS31" i="3"/>
  <c r="AT31" i="3" s="1"/>
  <c r="AO31" i="3"/>
  <c r="AP31" i="3" s="1"/>
  <c r="AM31" i="3"/>
  <c r="AN31" i="3" s="1"/>
  <c r="AI31" i="3"/>
  <c r="AJ31" i="3" s="1"/>
  <c r="AG31" i="3"/>
  <c r="AH31" i="3" s="1"/>
  <c r="AC31" i="3"/>
  <c r="AD31" i="3" s="1"/>
  <c r="AB31" i="3"/>
  <c r="AA31" i="3"/>
  <c r="W31" i="3"/>
  <c r="X31" i="3" s="1"/>
  <c r="V31" i="3"/>
  <c r="U31" i="3"/>
  <c r="Q31" i="3"/>
  <c r="R31" i="3" s="1"/>
  <c r="O31" i="3"/>
  <c r="P31" i="3" s="1"/>
  <c r="L31" i="3"/>
  <c r="K31" i="3"/>
  <c r="BD31" i="3" s="1"/>
  <c r="I31" i="3"/>
  <c r="J31" i="3" s="1"/>
  <c r="BE30" i="3"/>
  <c r="BA30" i="3"/>
  <c r="BB30" i="3" s="1"/>
  <c r="AY30" i="3"/>
  <c r="AZ30" i="3" s="1"/>
  <c r="AU30" i="3"/>
  <c r="AV30" i="3" s="1"/>
  <c r="AS30" i="3"/>
  <c r="AT30" i="3" s="1"/>
  <c r="AP30" i="3"/>
  <c r="AO30" i="3"/>
  <c r="AM30" i="3"/>
  <c r="AN30" i="3" s="1"/>
  <c r="AI30" i="3"/>
  <c r="AJ30" i="3" s="1"/>
  <c r="AH30" i="3"/>
  <c r="AG30" i="3"/>
  <c r="AC30" i="3"/>
  <c r="AD30" i="3" s="1"/>
  <c r="AA30" i="3"/>
  <c r="AB30" i="3" s="1"/>
  <c r="W30" i="3"/>
  <c r="X30" i="3" s="1"/>
  <c r="U30" i="3"/>
  <c r="V30" i="3" s="1"/>
  <c r="Q30" i="3"/>
  <c r="R30" i="3" s="1"/>
  <c r="O30" i="3"/>
  <c r="P30" i="3" s="1"/>
  <c r="K30" i="3"/>
  <c r="BD30" i="3" s="1"/>
  <c r="I30" i="3"/>
  <c r="J30" i="3" s="1"/>
  <c r="BE29" i="3"/>
  <c r="BA29" i="3"/>
  <c r="BB29" i="3" s="1"/>
  <c r="AY29" i="3"/>
  <c r="AZ29" i="3" s="1"/>
  <c r="AV29" i="3"/>
  <c r="AU29" i="3"/>
  <c r="AT29" i="3"/>
  <c r="AS29" i="3"/>
  <c r="AO29" i="3"/>
  <c r="AP29" i="3" s="1"/>
  <c r="AM29" i="3"/>
  <c r="AN29" i="3" s="1"/>
  <c r="AI29" i="3"/>
  <c r="AJ29" i="3" s="1"/>
  <c r="AG29" i="3"/>
  <c r="AH29" i="3" s="1"/>
  <c r="AC29" i="3"/>
  <c r="AD29" i="3" s="1"/>
  <c r="AA29" i="3"/>
  <c r="AB29" i="3" s="1"/>
  <c r="X29" i="3"/>
  <c r="W29" i="3"/>
  <c r="U29" i="3"/>
  <c r="V29" i="3" s="1"/>
  <c r="R29" i="3"/>
  <c r="Q29" i="3"/>
  <c r="O29" i="3"/>
  <c r="P29" i="3" s="1"/>
  <c r="K29" i="3"/>
  <c r="BD29" i="3" s="1"/>
  <c r="J29" i="3"/>
  <c r="I29" i="3"/>
  <c r="BE28" i="3"/>
  <c r="BA28" i="3"/>
  <c r="BB28" i="3" s="1"/>
  <c r="AY28" i="3"/>
  <c r="AZ28" i="3" s="1"/>
  <c r="AU28" i="3"/>
  <c r="AV28" i="3" s="1"/>
  <c r="AT28" i="3"/>
  <c r="AS28" i="3"/>
  <c r="AO28" i="3"/>
  <c r="AP28" i="3" s="1"/>
  <c r="AM28" i="3"/>
  <c r="AN28" i="3" s="1"/>
  <c r="AI28" i="3"/>
  <c r="AJ28" i="3" s="1"/>
  <c r="AG28" i="3"/>
  <c r="AH28" i="3" s="1"/>
  <c r="AC28" i="3"/>
  <c r="AD28" i="3" s="1"/>
  <c r="AA28" i="3"/>
  <c r="AB28" i="3" s="1"/>
  <c r="W28" i="3"/>
  <c r="X28" i="3" s="1"/>
  <c r="U28" i="3"/>
  <c r="V28" i="3" s="1"/>
  <c r="Q28" i="3"/>
  <c r="R28" i="3" s="1"/>
  <c r="O28" i="3"/>
  <c r="P28" i="3" s="1"/>
  <c r="K28" i="3"/>
  <c r="BD28" i="3" s="1"/>
  <c r="I28" i="3"/>
  <c r="J28" i="3" s="1"/>
  <c r="BD27" i="3"/>
  <c r="BE27" i="3"/>
  <c r="BB27" i="3"/>
  <c r="BA27" i="3"/>
  <c r="AZ27" i="3"/>
  <c r="AY27" i="3"/>
  <c r="AU27" i="3"/>
  <c r="AV27" i="3" s="1"/>
  <c r="AS27" i="3"/>
  <c r="AT27" i="3" s="1"/>
  <c r="AO27" i="3"/>
  <c r="AP27" i="3" s="1"/>
  <c r="AM27" i="3"/>
  <c r="AN27" i="3" s="1"/>
  <c r="AJ27" i="3"/>
  <c r="AI27" i="3"/>
  <c r="AH27" i="3"/>
  <c r="AG27" i="3"/>
  <c r="AC27" i="3"/>
  <c r="AD27" i="3" s="1"/>
  <c r="AA27" i="3"/>
  <c r="AB27" i="3" s="1"/>
  <c r="W27" i="3"/>
  <c r="X27" i="3" s="1"/>
  <c r="U27" i="3"/>
  <c r="V27" i="3" s="1"/>
  <c r="Q27" i="3"/>
  <c r="R27" i="3" s="1"/>
  <c r="O27" i="3"/>
  <c r="P27" i="3" s="1"/>
  <c r="K27" i="3"/>
  <c r="L27" i="3" s="1"/>
  <c r="I27" i="3"/>
  <c r="J27" i="3" s="1"/>
  <c r="BE26" i="3"/>
  <c r="BA26" i="3"/>
  <c r="BB26" i="3" s="1"/>
  <c r="AY26" i="3"/>
  <c r="AZ26" i="3" s="1"/>
  <c r="AU26" i="3"/>
  <c r="AV26" i="3" s="1"/>
  <c r="AS26" i="3"/>
  <c r="AO26" i="3"/>
  <c r="AP26" i="3" s="1"/>
  <c r="AM26" i="3"/>
  <c r="AN26" i="3" s="1"/>
  <c r="AI26" i="3"/>
  <c r="AJ26" i="3" s="1"/>
  <c r="AG26" i="3"/>
  <c r="AH26" i="3" s="1"/>
  <c r="AC26" i="3"/>
  <c r="AD26" i="3" s="1"/>
  <c r="AA26" i="3"/>
  <c r="AB26" i="3" s="1"/>
  <c r="X26" i="3"/>
  <c r="W26" i="3"/>
  <c r="V26" i="3"/>
  <c r="U26" i="3"/>
  <c r="R26" i="3"/>
  <c r="Q26" i="3"/>
  <c r="O26" i="3"/>
  <c r="P26" i="3" s="1"/>
  <c r="K26" i="3"/>
  <c r="L26" i="3" s="1"/>
  <c r="I26" i="3"/>
  <c r="J26" i="3" s="1"/>
  <c r="BE25" i="3"/>
  <c r="BA25" i="3"/>
  <c r="BB25" i="3" s="1"/>
  <c r="AY25" i="3"/>
  <c r="AZ25" i="3" s="1"/>
  <c r="AU25" i="3"/>
  <c r="AV25" i="3" s="1"/>
  <c r="AS25" i="3"/>
  <c r="AT25" i="3" s="1"/>
  <c r="AO25" i="3"/>
  <c r="AP25" i="3" s="1"/>
  <c r="AM25" i="3"/>
  <c r="AN25" i="3" s="1"/>
  <c r="AJ25" i="3"/>
  <c r="AI25" i="3"/>
  <c r="AG25" i="3"/>
  <c r="AH25" i="3" s="1"/>
  <c r="AD25" i="3"/>
  <c r="AC25" i="3"/>
  <c r="AA25" i="3"/>
  <c r="AB25" i="3" s="1"/>
  <c r="W25" i="3"/>
  <c r="X25" i="3" s="1"/>
  <c r="U25" i="3"/>
  <c r="V25" i="3" s="1"/>
  <c r="Q25" i="3"/>
  <c r="R25" i="3" s="1"/>
  <c r="O25" i="3"/>
  <c r="P25" i="3" s="1"/>
  <c r="L25" i="3"/>
  <c r="K25" i="3"/>
  <c r="BD25" i="3" s="1"/>
  <c r="I25" i="3"/>
  <c r="J25" i="3" s="1"/>
  <c r="BE24" i="3"/>
  <c r="BA24" i="3"/>
  <c r="BB24" i="3" s="1"/>
  <c r="AY24" i="3"/>
  <c r="AZ24" i="3" s="1"/>
  <c r="AU24" i="3"/>
  <c r="AV24" i="3" s="1"/>
  <c r="AS24" i="3"/>
  <c r="AT24" i="3" s="1"/>
  <c r="AO24" i="3"/>
  <c r="AP24" i="3" s="1"/>
  <c r="AM24" i="3"/>
  <c r="AN24" i="3" s="1"/>
  <c r="AI24" i="3"/>
  <c r="AJ24" i="3" s="1"/>
  <c r="AG24" i="3"/>
  <c r="AH24" i="3" s="1"/>
  <c r="AC24" i="3"/>
  <c r="AD24" i="3" s="1"/>
  <c r="AA24" i="3"/>
  <c r="AB24" i="3" s="1"/>
  <c r="W24" i="3"/>
  <c r="X24" i="3" s="1"/>
  <c r="U24" i="3"/>
  <c r="V24" i="3" s="1"/>
  <c r="Q24" i="3"/>
  <c r="R24" i="3" s="1"/>
  <c r="O24" i="3"/>
  <c r="P24" i="3" s="1"/>
  <c r="K24" i="3"/>
  <c r="L24" i="3" s="1"/>
  <c r="I24" i="3"/>
  <c r="J24" i="3" s="1"/>
  <c r="BE23" i="3"/>
  <c r="BA23" i="3"/>
  <c r="BB23" i="3" s="1"/>
  <c r="AY23" i="3"/>
  <c r="AZ23" i="3" s="1"/>
  <c r="AU23" i="3"/>
  <c r="AV23" i="3" s="1"/>
  <c r="AS23" i="3"/>
  <c r="AT23" i="3" s="1"/>
  <c r="AO23" i="3"/>
  <c r="AP23" i="3" s="1"/>
  <c r="AN23" i="3"/>
  <c r="AM23" i="3"/>
  <c r="AJ23" i="3"/>
  <c r="AI23" i="3"/>
  <c r="AG23" i="3"/>
  <c r="AH23" i="3" s="1"/>
  <c r="AC23" i="3"/>
  <c r="AD23" i="3" s="1"/>
  <c r="AA23" i="3"/>
  <c r="AB23" i="3" s="1"/>
  <c r="W23" i="3"/>
  <c r="X23" i="3" s="1"/>
  <c r="U23" i="3"/>
  <c r="V23" i="3" s="1"/>
  <c r="Q23" i="3"/>
  <c r="R23" i="3" s="1"/>
  <c r="O23" i="3"/>
  <c r="P23" i="3" s="1"/>
  <c r="K23" i="3"/>
  <c r="BD23" i="3" s="1"/>
  <c r="I23" i="3"/>
  <c r="J23" i="3" s="1"/>
  <c r="BE22" i="3"/>
  <c r="BA22" i="3"/>
  <c r="BB22" i="3" s="1"/>
  <c r="AY22" i="3"/>
  <c r="AZ22" i="3" s="1"/>
  <c r="AU22" i="3"/>
  <c r="AV22" i="3" s="1"/>
  <c r="AS22" i="3"/>
  <c r="AT22" i="3" s="1"/>
  <c r="AO22" i="3"/>
  <c r="AP22" i="3" s="1"/>
  <c r="AM22" i="3"/>
  <c r="AN22" i="3" s="1"/>
  <c r="AI22" i="3"/>
  <c r="AJ22" i="3" s="1"/>
  <c r="AG22" i="3"/>
  <c r="AH22" i="3" s="1"/>
  <c r="AC22" i="3"/>
  <c r="AD22" i="3" s="1"/>
  <c r="AA22" i="3"/>
  <c r="AB22" i="3" s="1"/>
  <c r="W22" i="3"/>
  <c r="X22" i="3" s="1"/>
  <c r="V22" i="3"/>
  <c r="U22" i="3"/>
  <c r="Q22" i="3"/>
  <c r="R22" i="3" s="1"/>
  <c r="O22" i="3"/>
  <c r="P22" i="3" s="1"/>
  <c r="K22" i="3"/>
  <c r="BD22" i="3" s="1"/>
  <c r="I22" i="3"/>
  <c r="J22" i="3" s="1"/>
  <c r="BA21" i="3"/>
  <c r="BB21" i="3" s="1"/>
  <c r="AZ21" i="3"/>
  <c r="AY21" i="3"/>
  <c r="AU21" i="3"/>
  <c r="AV21" i="3" s="1"/>
  <c r="AS21" i="3"/>
  <c r="AT21" i="3" s="1"/>
  <c r="AO21" i="3"/>
  <c r="AP21" i="3" s="1"/>
  <c r="AM21" i="3"/>
  <c r="AN21" i="3" s="1"/>
  <c r="AI21" i="3"/>
  <c r="AJ21" i="3" s="1"/>
  <c r="AG21" i="3"/>
  <c r="AH21" i="3" s="1"/>
  <c r="AD21" i="3"/>
  <c r="AC21" i="3"/>
  <c r="AB21" i="3"/>
  <c r="AA21" i="3"/>
  <c r="W21" i="3"/>
  <c r="X21" i="3" s="1"/>
  <c r="U21" i="3"/>
  <c r="V21" i="3" s="1"/>
  <c r="Q21" i="3"/>
  <c r="R21" i="3" s="1"/>
  <c r="P21" i="3"/>
  <c r="O21" i="3"/>
  <c r="L21" i="3"/>
  <c r="K21" i="3"/>
  <c r="BD21" i="3" s="1"/>
  <c r="I21" i="3"/>
  <c r="J21" i="3" s="1"/>
  <c r="BE20" i="3"/>
  <c r="BA20" i="3"/>
  <c r="BB20" i="3" s="1"/>
  <c r="AY20" i="3"/>
  <c r="AZ20" i="3" s="1"/>
  <c r="AU20" i="3"/>
  <c r="AV20" i="3" s="1"/>
  <c r="AS20" i="3"/>
  <c r="AT20" i="3" s="1"/>
  <c r="AO20" i="3"/>
  <c r="AP20" i="3" s="1"/>
  <c r="AM20" i="3"/>
  <c r="AN20" i="3" s="1"/>
  <c r="AI20" i="3"/>
  <c r="AJ20" i="3" s="1"/>
  <c r="AG20" i="3"/>
  <c r="AH20" i="3" s="1"/>
  <c r="AC20" i="3"/>
  <c r="AD20" i="3" s="1"/>
  <c r="AA20" i="3"/>
  <c r="AB20" i="3" s="1"/>
  <c r="W20" i="3"/>
  <c r="X20" i="3" s="1"/>
  <c r="U20" i="3"/>
  <c r="V20" i="3" s="1"/>
  <c r="Q20" i="3"/>
  <c r="R20" i="3" s="1"/>
  <c r="O20" i="3"/>
  <c r="P20" i="3" s="1"/>
  <c r="K20" i="3"/>
  <c r="I20" i="3"/>
  <c r="J20" i="3" s="1"/>
  <c r="BA19" i="3"/>
  <c r="BB19" i="3" s="1"/>
  <c r="AY19" i="3"/>
  <c r="AZ19" i="3" s="1"/>
  <c r="AU19" i="3"/>
  <c r="AV19" i="3" s="1"/>
  <c r="AS19" i="3"/>
  <c r="AT19" i="3" s="1"/>
  <c r="AO19" i="3"/>
  <c r="AP19" i="3" s="1"/>
  <c r="AM19" i="3"/>
  <c r="AN19" i="3" s="1"/>
  <c r="AI19" i="3"/>
  <c r="AG19" i="3"/>
  <c r="AH19" i="3" s="1"/>
  <c r="AD19" i="3"/>
  <c r="AC19" i="3"/>
  <c r="AA19" i="3"/>
  <c r="AB19" i="3" s="1"/>
  <c r="W19" i="3"/>
  <c r="X19" i="3" s="1"/>
  <c r="U19" i="3"/>
  <c r="V19" i="3" s="1"/>
  <c r="Q19" i="3"/>
  <c r="R19" i="3" s="1"/>
  <c r="O19" i="3"/>
  <c r="P19" i="3" s="1"/>
  <c r="K19" i="3"/>
  <c r="BD19" i="3" s="1"/>
  <c r="BE19" i="3" s="1"/>
  <c r="J19" i="3"/>
  <c r="I19" i="3"/>
  <c r="BE18" i="3"/>
  <c r="BA18" i="3"/>
  <c r="AY18" i="3"/>
  <c r="AZ18" i="3" s="1"/>
  <c r="AU18" i="3"/>
  <c r="AT18" i="3"/>
  <c r="AS18" i="3"/>
  <c r="AP18" i="3"/>
  <c r="AO18" i="3"/>
  <c r="AM18" i="3"/>
  <c r="AN18" i="3" s="1"/>
  <c r="AI18" i="3"/>
  <c r="AJ18" i="3" s="1"/>
  <c r="AG18" i="3"/>
  <c r="AC18" i="3"/>
  <c r="AD18" i="3" s="1"/>
  <c r="AA18" i="3"/>
  <c r="X18" i="3"/>
  <c r="W18" i="3"/>
  <c r="U18" i="3"/>
  <c r="V18" i="3" s="1"/>
  <c r="Q18" i="3"/>
  <c r="O18" i="3"/>
  <c r="P18" i="3" s="1"/>
  <c r="K18" i="3"/>
  <c r="BD18" i="3" s="1"/>
  <c r="J18" i="3"/>
  <c r="I18" i="3"/>
  <c r="B8" i="1"/>
  <c r="F15" i="2" l="1"/>
  <c r="F23" i="2" s="1"/>
  <c r="N13" i="2"/>
  <c r="AV51" i="3"/>
  <c r="L23" i="3"/>
  <c r="BD24" i="3"/>
  <c r="I51" i="3"/>
  <c r="D61" i="3"/>
  <c r="AA51" i="3"/>
  <c r="Y65" i="3" s="1"/>
  <c r="AU51" i="3"/>
  <c r="AZ51" i="3"/>
  <c r="AD48" i="3"/>
  <c r="V56" i="3"/>
  <c r="U56" i="3"/>
  <c r="Q3" i="2"/>
  <c r="AM51" i="3"/>
  <c r="AZ35" i="3"/>
  <c r="AZ46" i="3" s="1"/>
  <c r="BD26" i="3"/>
  <c r="L30" i="3"/>
  <c r="X56" i="3"/>
  <c r="G4" i="2"/>
  <c r="E15" i="2"/>
  <c r="E23" i="2" s="1"/>
  <c r="E22" i="2"/>
  <c r="AD56" i="3"/>
  <c r="S61" i="3"/>
  <c r="AQ61" i="3"/>
  <c r="J56" i="3"/>
  <c r="AS56" i="3"/>
  <c r="L32" i="3"/>
  <c r="T61" i="3"/>
  <c r="AR61" i="3"/>
  <c r="AS51" i="3"/>
  <c r="BD51" i="3"/>
  <c r="AB51" i="3"/>
  <c r="AM56" i="3"/>
  <c r="O56" i="3"/>
  <c r="AC56" i="3"/>
  <c r="E16" i="2"/>
  <c r="L51" i="3"/>
  <c r="H65" i="3" s="1"/>
  <c r="E21" i="2"/>
  <c r="G5" i="2"/>
  <c r="E19" i="2"/>
  <c r="E20" i="2"/>
  <c r="E17" i="2"/>
  <c r="V35" i="3"/>
  <c r="V46" i="3" s="1"/>
  <c r="S64" i="3" s="1"/>
  <c r="P35" i="3"/>
  <c r="P46" i="3" s="1"/>
  <c r="M64" i="3" s="1"/>
  <c r="M67" i="3" s="1"/>
  <c r="L37" i="3"/>
  <c r="AH55" i="3"/>
  <c r="AH56" i="3" s="1"/>
  <c r="AI51" i="3"/>
  <c r="AA35" i="3"/>
  <c r="AA46" i="3" s="1"/>
  <c r="L29" i="3"/>
  <c r="P48" i="3"/>
  <c r="P51" i="3" s="1"/>
  <c r="AJ55" i="3"/>
  <c r="AJ56" i="3" s="1"/>
  <c r="AJ61" i="3" s="1"/>
  <c r="AB18" i="3"/>
  <c r="AB35" i="3" s="1"/>
  <c r="AB46" i="3" s="1"/>
  <c r="Y64" i="3" s="1"/>
  <c r="BC56" i="3"/>
  <c r="BE53" i="3"/>
  <c r="BE56" i="3" s="1"/>
  <c r="AC35" i="3"/>
  <c r="AC46" i="3" s="1"/>
  <c r="L22" i="3"/>
  <c r="R48" i="3"/>
  <c r="R51" i="3" s="1"/>
  <c r="N65" i="3" s="1"/>
  <c r="BD56" i="3"/>
  <c r="L55" i="3"/>
  <c r="L56" i="3" s="1"/>
  <c r="U35" i="3"/>
  <c r="U46" i="3" s="1"/>
  <c r="U61" i="3" s="1"/>
  <c r="AU35" i="3"/>
  <c r="AU46" i="3" s="1"/>
  <c r="AU61" i="3" s="1"/>
  <c r="AV18" i="3"/>
  <c r="AV35" i="3" s="1"/>
  <c r="AV46" i="3" s="1"/>
  <c r="AV61" i="3" s="1"/>
  <c r="AD35" i="3"/>
  <c r="AD46" i="3" s="1"/>
  <c r="Z64" i="3" s="1"/>
  <c r="Z67" i="3" s="1"/>
  <c r="AS35" i="3"/>
  <c r="AS46" i="3" s="1"/>
  <c r="I35" i="3"/>
  <c r="I46" i="3" s="1"/>
  <c r="AG35" i="3"/>
  <c r="AG46" i="3" s="1"/>
  <c r="AT26" i="3"/>
  <c r="AT35" i="3" s="1"/>
  <c r="AT46" i="3" s="1"/>
  <c r="AT61" i="3" s="1"/>
  <c r="W51" i="3"/>
  <c r="X50" i="3"/>
  <c r="X51" i="3" s="1"/>
  <c r="AJ19" i="3"/>
  <c r="AJ35" i="3" s="1"/>
  <c r="AJ46" i="3" s="1"/>
  <c r="AI35" i="3"/>
  <c r="AI46" i="3" s="1"/>
  <c r="BB51" i="3"/>
  <c r="G66" i="3"/>
  <c r="BD20" i="3"/>
  <c r="BD35" i="3" s="1"/>
  <c r="BD46" i="3" s="1"/>
  <c r="L20" i="3"/>
  <c r="BC51" i="3"/>
  <c r="BE48" i="3"/>
  <c r="BE51" i="3" s="1"/>
  <c r="X35" i="3"/>
  <c r="X46" i="3" s="1"/>
  <c r="T64" i="3" s="1"/>
  <c r="BE21" i="3"/>
  <c r="BE35" i="3" s="1"/>
  <c r="BE46" i="3" s="1"/>
  <c r="BC46" i="3"/>
  <c r="W35" i="3"/>
  <c r="W46" i="3" s="1"/>
  <c r="AN48" i="3"/>
  <c r="AN51" i="3" s="1"/>
  <c r="AK65" i="3" s="1"/>
  <c r="AY35" i="3"/>
  <c r="AY46" i="3" s="1"/>
  <c r="J35" i="3"/>
  <c r="J46" i="3" s="1"/>
  <c r="G64" i="3" s="1"/>
  <c r="L33" i="3"/>
  <c r="U51" i="3"/>
  <c r="S65" i="3" s="1"/>
  <c r="L36" i="3"/>
  <c r="AN55" i="3"/>
  <c r="AN56" i="3" s="1"/>
  <c r="AH18" i="3"/>
  <c r="AH35" i="3" s="1"/>
  <c r="AH46" i="3" s="1"/>
  <c r="AO56" i="3"/>
  <c r="AP55" i="3"/>
  <c r="AP56" i="3" s="1"/>
  <c r="AP61" i="3" s="1"/>
  <c r="K35" i="3"/>
  <c r="K46" i="3" s="1"/>
  <c r="K61" i="3" s="1"/>
  <c r="AY56" i="3"/>
  <c r="AN35" i="3"/>
  <c r="AN46" i="3" s="1"/>
  <c r="AK64" i="3" s="1"/>
  <c r="P56" i="3"/>
  <c r="AK61" i="3"/>
  <c r="AP51" i="3"/>
  <c r="AL65" i="3" s="1"/>
  <c r="BA35" i="3"/>
  <c r="BA46" i="3" s="1"/>
  <c r="AW61" i="3"/>
  <c r="AX61" i="3"/>
  <c r="O35" i="3"/>
  <c r="O46" i="3" s="1"/>
  <c r="N62" i="3" s="1"/>
  <c r="R55" i="3"/>
  <c r="R56" i="3" s="1"/>
  <c r="Q35" i="3"/>
  <c r="Q46" i="3" s="1"/>
  <c r="Q61" i="3" s="1"/>
  <c r="AO35" i="3"/>
  <c r="AO46" i="3" s="1"/>
  <c r="L28" i="3"/>
  <c r="L34" i="3"/>
  <c r="AD51" i="3"/>
  <c r="AZ56" i="3"/>
  <c r="AZ61" i="3" s="1"/>
  <c r="AL61" i="3"/>
  <c r="V48" i="3"/>
  <c r="V51" i="3" s="1"/>
  <c r="V61" i="3" s="1"/>
  <c r="L18" i="3"/>
  <c r="L38" i="3"/>
  <c r="AP35" i="3"/>
  <c r="AP46" i="3" s="1"/>
  <c r="AL64" i="3" s="1"/>
  <c r="AL67" i="3" s="1"/>
  <c r="AG51" i="3"/>
  <c r="AG61" i="3" s="1"/>
  <c r="Y61" i="3"/>
  <c r="L19" i="3"/>
  <c r="AH48" i="3"/>
  <c r="AH51" i="3" s="1"/>
  <c r="BA51" i="3"/>
  <c r="BB53" i="3"/>
  <c r="BB56" i="3" s="1"/>
  <c r="Z61" i="3"/>
  <c r="AO51" i="3"/>
  <c r="AM35" i="3"/>
  <c r="AM46" i="3" s="1"/>
  <c r="R18" i="3"/>
  <c r="R35" i="3" s="1"/>
  <c r="R46" i="3" s="1"/>
  <c r="N64" i="3" s="1"/>
  <c r="BB18" i="3"/>
  <c r="BB35" i="3" s="1"/>
  <c r="BB46" i="3" s="1"/>
  <c r="J48" i="3"/>
  <c r="J51" i="3" s="1"/>
  <c r="G65" i="3" s="1"/>
  <c r="I61" i="3" l="1"/>
  <c r="AB61" i="3"/>
  <c r="Y67" i="3"/>
  <c r="BA61" i="3"/>
  <c r="AK67" i="3"/>
  <c r="AI61" i="3"/>
  <c r="AS61" i="3"/>
  <c r="AM61" i="3"/>
  <c r="W61" i="3"/>
  <c r="BC65" i="3"/>
  <c r="AC61" i="3"/>
  <c r="AA61" i="3"/>
  <c r="BD61" i="3"/>
  <c r="P61" i="3"/>
  <c r="R61" i="3"/>
  <c r="T65" i="3"/>
  <c r="BD65" i="3" s="1"/>
  <c r="X61" i="3"/>
  <c r="BE64" i="3"/>
  <c r="BC64" i="3"/>
  <c r="G67" i="3"/>
  <c r="BE65" i="3"/>
  <c r="L35" i="3"/>
  <c r="L46" i="3" s="1"/>
  <c r="H64" i="3" s="1"/>
  <c r="BE61" i="3"/>
  <c r="AH61" i="3"/>
  <c r="BC61" i="3"/>
  <c r="BE7" i="3" s="1"/>
  <c r="BC66" i="3"/>
  <c r="BE66" i="3"/>
  <c r="AO61" i="3"/>
  <c r="BB61" i="3"/>
  <c r="AN61" i="3"/>
  <c r="Z65" i="3"/>
  <c r="AD61" i="3"/>
  <c r="H66" i="3"/>
  <c r="AY61" i="3"/>
  <c r="J61" i="3"/>
  <c r="N67" i="3"/>
  <c r="BD64" i="3"/>
  <c r="O61" i="3"/>
  <c r="S67" i="3"/>
  <c r="L61" i="3" l="1"/>
  <c r="T67" i="3"/>
  <c r="H67" i="3"/>
  <c r="BC67" i="3"/>
  <c r="BE67" i="3"/>
  <c r="F37" i="4" l="1"/>
  <c r="F9" i="4" s="1"/>
  <c r="F36" i="4"/>
  <c r="F8" i="4" s="1"/>
  <c r="F35" i="4"/>
  <c r="F42" i="4"/>
  <c r="F41" i="4"/>
  <c r="F38" i="4" s="1"/>
  <c r="G31" i="4"/>
  <c r="I15" i="2" l="1"/>
  <c r="E25" i="2"/>
  <c r="F12" i="4"/>
  <c r="F15" i="4" s="1"/>
  <c r="F18" i="4" s="1"/>
  <c r="F21" i="4" s="1"/>
  <c r="F24" i="4" s="1"/>
  <c r="F27" i="4" s="1"/>
  <c r="F30" i="4" s="1"/>
  <c r="F34" i="4"/>
  <c r="F7" i="4"/>
  <c r="F11" i="4"/>
  <c r="F14" i="4" s="1"/>
  <c r="F17" i="4" s="1"/>
  <c r="F20" i="4" s="1"/>
  <c r="F23" i="4" s="1"/>
  <c r="F26" i="4" s="1"/>
  <c r="E31" i="4"/>
  <c r="F50" i="4" s="1"/>
  <c r="F51" i="4" s="1"/>
  <c r="K16" i="2" l="1"/>
  <c r="I23" i="2"/>
  <c r="G62" i="3"/>
  <c r="H62" i="3" s="1"/>
  <c r="B14" i="1"/>
  <c r="F10" i="4"/>
  <c r="F13" i="4" s="1"/>
  <c r="F16" i="4" s="1"/>
  <c r="F19" i="4" s="1"/>
  <c r="F22" i="4" s="1"/>
  <c r="F25" i="4" s="1"/>
  <c r="F28" i="4" s="1"/>
  <c r="F31" i="4"/>
  <c r="F52" i="4"/>
  <c r="F16" i="1" l="1"/>
  <c r="J13" i="1" l="1"/>
  <c r="K13" i="1" s="1"/>
  <c r="B12" i="1"/>
  <c r="C14" i="1" l="1"/>
  <c r="G16" i="1"/>
  <c r="G10" i="1"/>
  <c r="G11" i="1"/>
  <c r="G9" i="1"/>
  <c r="G12" i="1"/>
  <c r="G14" i="1"/>
  <c r="G15" i="1"/>
  <c r="G8" i="1"/>
  <c r="G13" i="1"/>
  <c r="C8" i="1"/>
  <c r="C13" i="1"/>
  <c r="C12" i="1"/>
  <c r="C11" i="1"/>
  <c r="C10" i="1"/>
  <c r="C15" i="1"/>
  <c r="B16" i="1" l="1"/>
  <c r="C16" i="1" s="1"/>
</calcChain>
</file>

<file path=xl/sharedStrings.xml><?xml version="1.0" encoding="utf-8"?>
<sst xmlns="http://schemas.openxmlformats.org/spreadsheetml/2006/main" count="308" uniqueCount="195">
  <si>
    <t>BALANCE FINANCIERO CONVENIO 8136-2024</t>
  </si>
  <si>
    <t>Balance general</t>
  </si>
  <si>
    <t>Detalle desembolsos realizados</t>
  </si>
  <si>
    <t>CUPOS CONTRATADOS</t>
  </si>
  <si>
    <t>CUPOS ATENDIDOS</t>
  </si>
  <si>
    <t>Concepto</t>
  </si>
  <si>
    <t>Aporte SDIS</t>
  </si>
  <si>
    <t>Porcentaje</t>
  </si>
  <si>
    <t>9. Concepto</t>
  </si>
  <si>
    <t>10. Valor total facturado</t>
  </si>
  <si>
    <t>11. Porcentaje desembolsos realizados</t>
  </si>
  <si>
    <t>1. Valor Inicial:</t>
  </si>
  <si>
    <t>INICIAL</t>
  </si>
  <si>
    <t>AD1</t>
  </si>
  <si>
    <t>2. Valor Adiciones:</t>
  </si>
  <si>
    <t>AD2</t>
  </si>
  <si>
    <t>3. Valor Reducciones:</t>
  </si>
  <si>
    <t>AD3</t>
  </si>
  <si>
    <t>4. Valor Total:</t>
  </si>
  <si>
    <t>AD4</t>
  </si>
  <si>
    <t>5. Valor Desembolsado:</t>
  </si>
  <si>
    <t>6. Valor Causado, No desembolsado:</t>
  </si>
  <si>
    <t>7. Valor Total Ejecutado:</t>
  </si>
  <si>
    <t>8. Saldo:</t>
  </si>
  <si>
    <t>Totales</t>
  </si>
  <si>
    <t>NOTA: Balance financiero: el valor causado no desembolso del convenio 8136 de 2024 corresponde al periodo reportado en el presente informe.</t>
  </si>
  <si>
    <t>ESTRUCTURA DE COSTO</t>
  </si>
  <si>
    <t>FECHA DE INICIO</t>
  </si>
  <si>
    <t>FECHA DE TERMINACIÓN</t>
  </si>
  <si>
    <t>CONVENIO / CONTRATO</t>
  </si>
  <si>
    <t>PLAZO 
(días calendario)</t>
  </si>
  <si>
    <t>PLAZO 
(días, meses 30)</t>
  </si>
  <si>
    <t>SEVEROS</t>
  </si>
  <si>
    <t>COSTOS FIJOS</t>
  </si>
  <si>
    <t>COSTO CUPOS
COSTOS FIJOS</t>
  </si>
  <si>
    <t>COSTOS VARIABLES</t>
  </si>
  <si>
    <t>COSTO CUPOS
COSTOS VARIABLES</t>
  </si>
  <si>
    <t>ALIMENTOS</t>
  </si>
  <si>
    <t>COSTO CUPOS
ALIMENTOS</t>
  </si>
  <si>
    <t>ELEMENTOS DE ASEO</t>
  </si>
  <si>
    <t>COSTO CUPOS
ASEO</t>
  </si>
  <si>
    <t>ABSORBENTES</t>
  </si>
  <si>
    <t>COSTO CUPOS
ABSORBENTES</t>
  </si>
  <si>
    <t>COSTOS POR REALIZACIÓN</t>
  </si>
  <si>
    <t>TOTAL SDIS</t>
  </si>
  <si>
    <t>8136-2024</t>
  </si>
  <si>
    <t>COSTO FIJO SIN VIGILANCIA</t>
  </si>
  <si>
    <t>COSTOS CON VIGILANCIA DEL 30 DE MAYO AL 14 DE JULIO</t>
  </si>
  <si>
    <t>30 de mayo al 14 de julio 2024</t>
  </si>
  <si>
    <t>30 de julio al 31 de diciembre</t>
  </si>
  <si>
    <t xml:space="preserve">Relación Liquidación de Cupos por Servicios Prestados 
</t>
  </si>
  <si>
    <t>COSTOS CUPO CONV 8136-2024</t>
  </si>
  <si>
    <t>1. Periodo</t>
  </si>
  <si>
    <t xml:space="preserve">2. Atenciones </t>
  </si>
  <si>
    <t>3. Valor bruto</t>
  </si>
  <si>
    <t>4. Descuentos</t>
  </si>
  <si>
    <t>5. Recursos no ejecutados</t>
  </si>
  <si>
    <t>6. Costos por realización</t>
  </si>
  <si>
    <t>7. Valor neto desembolsado</t>
  </si>
  <si>
    <t>8. Observaciones</t>
  </si>
  <si>
    <t>15 de julio 2024 al 29 diciem 2024</t>
  </si>
  <si>
    <t>1.1. Mes</t>
  </si>
  <si>
    <t>1.2. Del</t>
  </si>
  <si>
    <t>1.2. Al</t>
  </si>
  <si>
    <t>Cupos atendidos</t>
  </si>
  <si>
    <t>Sin costos por realización</t>
  </si>
  <si>
    <t>Novedades atenciones</t>
  </si>
  <si>
    <t>Valor</t>
  </si>
  <si>
    <t>Desembolsado</t>
  </si>
  <si>
    <t>*Se presentaron  50  cupos no utilizados atencion-alimentos  $1.160.350;  Elementos de aseo personal $308.350; absorbentes $1.182.600, Para un total de $2.651.300.   
 **Recursos no ejecutados.   Costos fijos Talento humano- $8.021.142.                         *** Recursos No Ejecutados Otros Rubros, Costos fijos-:
A) aseo institucional $387.266
B)  servicio funerario $175.503
C) bienes consumibles $998.183; Para un total $9.582.094
**Recursos No Ejecutados costos Variables.
A) Aseo Personal $925.050
B)Alimentacion $43,438
C)Absorbente $894.200. Para un total de $1.862.688</t>
  </si>
  <si>
    <t>TOTALES</t>
  </si>
  <si>
    <t>Instructivo Diligenciamiento Relación Liquidación de Cupos por Servicios Prestados - Recursos SDIS</t>
  </si>
  <si>
    <t xml:space="preserve">
1. Periodo
1.2. Mes: Indicar el mes de ejecución (completar la información en la casilla siguiente a la última diligenciada, teniendo en cuenta que es un cuadro cuyo total demuestra la ejecución acumulada).
1.3. Indicar el periodo correspondiente y acorde con el mes de ejecución.
2. Atenciones: Indicar el número total de atenciones realizadas durante el mes de ejecución y acorde con la liquidación mensual de cupos.
3. Valor bruto: Corresponde al valor total de la atención durante el mes (Sumatoria de los costos fijos totales y los costos variables totales). No incluye los costos por realización ni los descuentos.
4. Descuentos: Indicar el valor total de los descuentos realizados por las novedades (Hospitalización, salidas a medio Social y familiar), los cuales se encuentran totalizados en la liquidación mensual de cupos.
5. Recursos no ejecutados: Indicar el valor total de los recursos no ejecutados durante el periodo del informe, los cuales se encuentran en totalizados en la liquidación mensual de cupos por la no ejecución de la asignación presupuestal destinada o por la falta de soportes financieros y contables.
6. Costos por realización: Los costos variables por realización se cancelarán una vez se preste el servicio o se entregue el bien; en este orden, se indicarán una vez sean validados por el Supervisor del Convenio o Contrato y ejecutados por el operador.
7. Valor neto pagada/desembolsado: Corresponde a la diferencia entre el valor bruto menos los descuentos, menos los recursos no ejecutados más el valor de los costos por realización. (3-4-5+6)
8. Observaciones: Espacio para indicar las causas que ocasionan los descuentos y los recursos no ejecutados según liquidación de cupos, y si existen observaciones financieras adicionales.
</t>
  </si>
  <si>
    <r>
      <rPr>
        <b/>
        <sz val="9"/>
        <color indexed="8"/>
        <rFont val="Arial"/>
        <family val="2"/>
      </rPr>
      <t>Observaciones:</t>
    </r>
    <r>
      <rPr>
        <sz val="9"/>
        <color indexed="8"/>
        <rFont val="Arial"/>
        <family val="2"/>
      </rPr>
      <t xml:space="preserve">  El detalle de la anterior relación se encuenta en la liquidación de cupos del periodo respectivo. </t>
    </r>
  </si>
  <si>
    <t>PROCESO PRESTACIÓN DE LOS SERVICIOS SOCIALES
FORMATO MENSUAL FINANCIERO EJECUTOR</t>
  </si>
  <si>
    <t>Código: FOR-PSS-212</t>
  </si>
  <si>
    <t>Versión: 1</t>
  </si>
  <si>
    <t>Fecha: Memo I2021032796 - 29/10/2021</t>
  </si>
  <si>
    <t>Página: 1 de 1</t>
  </si>
  <si>
    <r>
      <t xml:space="preserve">Proyecto de inversión: </t>
    </r>
    <r>
      <rPr>
        <i/>
        <sz val="10"/>
        <rFont val="Arial"/>
        <family val="2"/>
      </rPr>
      <t>Registre el nombre del proyecto de inversión correspondiente</t>
    </r>
  </si>
  <si>
    <t>% Ejecución Física</t>
  </si>
  <si>
    <t>Nombre del Servicio:</t>
  </si>
  <si>
    <t>% Ejecución Financiera</t>
  </si>
  <si>
    <t>Nombre de la Unidad Operativa:</t>
  </si>
  <si>
    <t>Fecha inicio</t>
  </si>
  <si>
    <t xml:space="preserve">Nombre del Asociado / Contratista: </t>
  </si>
  <si>
    <t>Fecha fin</t>
  </si>
  <si>
    <t xml:space="preserve">Convenio de Asociación / Contrato No: </t>
  </si>
  <si>
    <t xml:space="preserve">del </t>
  </si>
  <si>
    <t>COBERTURA</t>
  </si>
  <si>
    <t>Periodo de ejecución</t>
  </si>
  <si>
    <t>al</t>
  </si>
  <si>
    <t>PLAZO DÍAS (MES 30)</t>
  </si>
  <si>
    <t>PLAZO DÍAS CALENDARIO</t>
  </si>
  <si>
    <t>Rubro/Ítem</t>
  </si>
  <si>
    <t>Cantidad</t>
  </si>
  <si>
    <t>Aportes
De acuerdo con la estructura 
de costos</t>
  </si>
  <si>
    <t>Periodo ejecutado</t>
  </si>
  <si>
    <t>Total ejecutado</t>
  </si>
  <si>
    <t>Recursos Pendiente por ejecutar SDIS</t>
  </si>
  <si>
    <t>MAYO</t>
  </si>
  <si>
    <t>JUNIO</t>
  </si>
  <si>
    <t>JULIO</t>
  </si>
  <si>
    <t>AGOSTO</t>
  </si>
  <si>
    <t>SEPTIEMBRE</t>
  </si>
  <si>
    <t>OCTUBRE</t>
  </si>
  <si>
    <t>NOVIEMBRE</t>
  </si>
  <si>
    <t>DICIEMBRE</t>
  </si>
  <si>
    <t>30/05/2024</t>
  </si>
  <si>
    <t>31/05/2024</t>
  </si>
  <si>
    <t>DIAS COSTOS FIJOS</t>
  </si>
  <si>
    <t>DIAS COSTOS VARIABLES</t>
  </si>
  <si>
    <t>Costos Fijos</t>
  </si>
  <si>
    <t>SDIS</t>
  </si>
  <si>
    <t>Asociado</t>
  </si>
  <si>
    <t>EJECUTADO SDIS</t>
  </si>
  <si>
    <t>EJECUTADO Asociado</t>
  </si>
  <si>
    <t>PROMEDIO
 SDIS</t>
  </si>
  <si>
    <t>DIFERENCIA</t>
  </si>
  <si>
    <t>PROMEDIO ASOCIADO</t>
  </si>
  <si>
    <t>Coordinador/a</t>
  </si>
  <si>
    <t>Profesional en Enfermería</t>
  </si>
  <si>
    <t>Profesional en Nutrición</t>
  </si>
  <si>
    <t xml:space="preserve">Profesional en Psicología </t>
  </si>
  <si>
    <t>Profesional en Gerontología</t>
  </si>
  <si>
    <t>Profesional en Terapia Ocupacional</t>
  </si>
  <si>
    <t>Profesional en Fisioterapia</t>
  </si>
  <si>
    <t xml:space="preserve">Profesional en Trabajo Social </t>
  </si>
  <si>
    <t>Auxiliar de enfermería</t>
  </si>
  <si>
    <t>Tallerista en Artes y Oficios (Auxiliares de terapia ocupacional)</t>
  </si>
  <si>
    <t xml:space="preserve">Técnico operativo  </t>
  </si>
  <si>
    <t xml:space="preserve">Técnico en Regencia de Farmacia </t>
  </si>
  <si>
    <t>Técnico en Gestión ambiental</t>
  </si>
  <si>
    <t xml:space="preserve">Técnico en Gestión Documental y Archivo </t>
  </si>
  <si>
    <t>Técnico en Gastronomía o en Alimentos</t>
  </si>
  <si>
    <t>Servicios Generales</t>
  </si>
  <si>
    <t>Manipulador de alimentos</t>
  </si>
  <si>
    <t>Subtotal Recurso Humano</t>
  </si>
  <si>
    <t xml:space="preserve">Reconocimiento al Inmueble </t>
  </si>
  <si>
    <t xml:space="preserve">Mantenimiento al Inmueble </t>
  </si>
  <si>
    <t>Servicios Públicos</t>
  </si>
  <si>
    <t xml:space="preserve">Desgaste y uso de los bienes  no consumibles </t>
  </si>
  <si>
    <t xml:space="preserve">Bienes consumibles </t>
  </si>
  <si>
    <t>Elementos de aseo institucional</t>
  </si>
  <si>
    <t xml:space="preserve">Servicios funerarios </t>
  </si>
  <si>
    <t xml:space="preserve">Transporte </t>
  </si>
  <si>
    <t xml:space="preserve">Vigilancia del 1 de enero de 2024 al 14 de julio del 2024 </t>
  </si>
  <si>
    <t>Vigilancia del 15 de julio del 2024 al 31 de diciembre del 2024</t>
  </si>
  <si>
    <t>Subtotal Costos Fijos</t>
  </si>
  <si>
    <t>Costos Variables</t>
  </si>
  <si>
    <t xml:space="preserve">Absorbentes y otros elementos de cuidado </t>
  </si>
  <si>
    <t xml:space="preserve">Elementos de aseo personal </t>
  </si>
  <si>
    <t xml:space="preserve">Alimentos </t>
  </si>
  <si>
    <t>Subtotal Costos Variables</t>
  </si>
  <si>
    <t>Costos por realización</t>
  </si>
  <si>
    <t xml:space="preserve">Vestuario </t>
  </si>
  <si>
    <t>Subtotal por costos por realización / Causación</t>
  </si>
  <si>
    <t>Descuento novedades (Hospitalizaciones, salidas a medio familiar y social, etc).</t>
  </si>
  <si>
    <t>Mayor Valor Soportado:</t>
  </si>
  <si>
    <t>Menor Valor Soportado:</t>
  </si>
  <si>
    <t>Ajuste a la Decena:</t>
  </si>
  <si>
    <t>Total costos:</t>
  </si>
  <si>
    <t>Recursos No Ejecutados Por Costo</t>
  </si>
  <si>
    <t>Recursos No Ejecutados o por Reinvertir</t>
  </si>
  <si>
    <t>Recursos No ejecutados- Mes Costos Fijos</t>
  </si>
  <si>
    <t>Recursos No ejecutados- Mes Costos Variables</t>
  </si>
  <si>
    <t>Recursos No ejecutados- Mes costos por realización</t>
  </si>
  <si>
    <t xml:space="preserve">Total Recursos Sin Ejecutar </t>
  </si>
  <si>
    <t xml:space="preserve">Observaciones:  </t>
  </si>
  <si>
    <t>OLGA LUCIA ROJAS RUIZ
    Representante Legal
          CC 53.930.566</t>
  </si>
  <si>
    <t>SANDRA MILENA OSORIOS MORENO                                                                                         Revisor Fiscal                                                                                                                           T.P. 237802-T</t>
  </si>
  <si>
    <t>Cuando se trate de un convenio que estipule aportes en contrapartida, especificar la siguiente información:</t>
  </si>
  <si>
    <t>Relación Ejecución Mensual Aportes Asociado 8136-2024</t>
  </si>
  <si>
    <t>Mes de ejecución</t>
  </si>
  <si>
    <t>Año de ejecución</t>
  </si>
  <si>
    <t>Estructura de costos</t>
  </si>
  <si>
    <t>Valor aportes del asociado</t>
  </si>
  <si>
    <t>Saldo de aportes del asociado</t>
  </si>
  <si>
    <t>Aportes adicionales 
(no contemplados estructura de costos)</t>
  </si>
  <si>
    <t>Costos fijos</t>
  </si>
  <si>
    <t>Costos variables</t>
  </si>
  <si>
    <t>Costos  por realización</t>
  </si>
  <si>
    <t>Total</t>
  </si>
  <si>
    <t>Aportes  total del asociado</t>
  </si>
  <si>
    <t>Valor inicial aportes del asociado</t>
  </si>
  <si>
    <t xml:space="preserve">  Costos fijos</t>
  </si>
  <si>
    <t xml:space="preserve">  Costos variables</t>
  </si>
  <si>
    <t xml:space="preserve">  Costos variables por realización</t>
  </si>
  <si>
    <t>Modificacion No.1 Aportes  total del asociado</t>
  </si>
  <si>
    <t>O</t>
  </si>
  <si>
    <t>Modificacion No.2 Aportes  total del asociado</t>
  </si>
  <si>
    <t>Modificacion No.3 Aportes  total del asociado</t>
  </si>
  <si>
    <t>Aportes del asociado ejecutados</t>
  </si>
  <si>
    <t>% aportes del asociado ejecutados</t>
  </si>
  <si>
    <t>Saldo aportes del asociado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</si>
</sst>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quot;$&quot;\ #,##0;[Red]\-&quot;$&quot;\ #,##0"/>
    <numFmt numFmtId="165" formatCode="_-* #,##0_-;\-* #,##0_-;_-* &quot;-&quot;_-;_-@_-"/>
    <numFmt numFmtId="166" formatCode="_-&quot;$&quot;\ * #,##0.00_-;\-&quot;$&quot;\ * #,##0.00_-;_-&quot;$&quot;\ * &quot;-&quot;??_-;_-@_-"/>
    <numFmt numFmtId="167" formatCode="_-* #,##0.00_-;\-* #,##0.00_-;_-* &quot;-&quot;??_-;_-@_-"/>
    <numFmt numFmtId="168" formatCode="_-&quot;$&quot;* #,##0.00_-;\-&quot;$&quot;* #,##0.00_-;_-&quot;$&quot;* &quot;-&quot;??_-;_-@_-"/>
    <numFmt numFmtId="169" formatCode="_-&quot;$&quot;* #,##0_-;\-&quot;$&quot;* #,##0_-;_-&quot;$&quot;* &quot;-&quot;??_-;_-@_-"/>
    <numFmt numFmtId="170" formatCode="_-* #,##0_-;\-* #,##0_-;_-* &quot;-&quot;??_-;_-@_-"/>
    <numFmt numFmtId="171" formatCode="_-&quot;$&quot;\ * #,##0_-;\-&quot;$&quot;\ * #,##0_-;_-&quot;$&quot;\ * &quot;-&quot;??_-;_-@_-"/>
    <numFmt numFmtId="172" formatCode="mmmm\-yyyy"/>
    <numFmt numFmtId="173" formatCode="_(&quot;$&quot;\ * #,##0_);_(&quot;$&quot;\ * \(#,##0\);_(&quot;$&quot;\ * &quot;-&quot;??_);_(@_)"/>
    <numFmt numFmtId="174" formatCode="&quot;$&quot;\ #,##0"/>
    <numFmt numFmtId="175" formatCode="_(&quot;$&quot;\ * #,##0.00_);_(&quot;$&quot;\ * \(#,##0.00\);_(&quot;$&quot;\ * &quot;-&quot;??_);_(@_)"/>
    <numFmt numFmtId="176" formatCode="_ &quot;$&quot;\ * #,##0_ ;_ &quot;$&quot;\ * \-#,##0_ ;_ &quot;$&quot;\ * &quot;-&quot;??_ ;_ @_ "/>
    <numFmt numFmtId="177" formatCode="_-&quot;$&quot;\ * #,##0.0_-;\-&quot;$&quot;\ * #,##0.0_-;_-&quot;$&quot;\ * &quot;-&quot;??_-;_-@_-"/>
  </numFmts>
  <fonts count="24">
    <font>
      <sz val="11"/>
      <color theme="1"/>
      <name val="Aptos Narrow"/>
      <family val="2"/>
      <scheme val="minor"/>
    </font>
    <font>
      <sz val="11"/>
      <color theme="1"/>
      <name val="Aptos Narrow"/>
      <family val="2"/>
      <scheme val="minor"/>
    </font>
    <font>
      <b/>
      <sz val="11"/>
      <color theme="1"/>
      <name val="Aptos Narrow"/>
      <family val="2"/>
      <scheme val="minor"/>
    </font>
    <font>
      <b/>
      <sz val="8"/>
      <color theme="1"/>
      <name val="Arial"/>
      <family val="2"/>
    </font>
    <font>
      <sz val="8"/>
      <color theme="1"/>
      <name val="Arial"/>
      <family val="2"/>
    </font>
    <font>
      <b/>
      <sz val="8"/>
      <color rgb="FF000000"/>
      <name val="Arial"/>
      <family val="2"/>
    </font>
    <font>
      <sz val="8"/>
      <color rgb="FF000000"/>
      <name val="Arial"/>
      <family val="2"/>
    </font>
    <font>
      <sz val="9"/>
      <color theme="1"/>
      <name val="Arial"/>
      <family val="2"/>
    </font>
    <font>
      <sz val="8"/>
      <color rgb="FF7030A0"/>
      <name val="Arial"/>
      <family val="2"/>
    </font>
    <font>
      <sz val="9"/>
      <name val="Arial"/>
      <family val="2"/>
    </font>
    <font>
      <b/>
      <i/>
      <sz val="9"/>
      <color theme="1"/>
      <name val="Arial"/>
      <family val="2"/>
    </font>
    <font>
      <i/>
      <sz val="9"/>
      <color theme="1"/>
      <name val="Arial"/>
      <family val="2"/>
    </font>
    <font>
      <sz val="11"/>
      <color indexed="8"/>
      <name val="Calibri"/>
      <family val="2"/>
    </font>
    <font>
      <sz val="9"/>
      <color indexed="8"/>
      <name val="Arial"/>
      <family val="2"/>
    </font>
    <font>
      <b/>
      <sz val="9"/>
      <color indexed="8"/>
      <name val="Arial"/>
      <family val="2"/>
    </font>
    <font>
      <sz val="8"/>
      <color theme="1"/>
      <name val="Aptos Narrow"/>
      <family val="2"/>
      <scheme val="minor"/>
    </font>
    <font>
      <b/>
      <sz val="10"/>
      <name val="Arial"/>
      <family val="2"/>
    </font>
    <font>
      <sz val="10"/>
      <name val="Arial"/>
      <family val="2"/>
    </font>
    <font>
      <sz val="12"/>
      <name val="Arial"/>
      <family val="2"/>
    </font>
    <font>
      <sz val="8"/>
      <name val="Aptos Narrow"/>
      <family val="2"/>
      <scheme val="minor"/>
    </font>
    <font>
      <sz val="8"/>
      <color rgb="FFFF0000"/>
      <name val="Arial"/>
      <family val="2"/>
    </font>
    <font>
      <b/>
      <sz val="10"/>
      <color theme="0"/>
      <name val="Arial"/>
      <family val="2"/>
    </font>
    <font>
      <i/>
      <sz val="10"/>
      <name val="Arial"/>
      <family val="2"/>
    </font>
    <font>
      <sz val="10"/>
      <color theme="0"/>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59999389629810485"/>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top style="thin">
        <color indexed="64"/>
      </top>
      <bottom/>
      <diagonal/>
    </border>
    <border>
      <left style="thin">
        <color auto="1"/>
      </left>
      <right/>
      <top style="thin">
        <color auto="1"/>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right/>
      <top/>
      <bottom style="thin">
        <color theme="1" tint="0.249977111117893"/>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1" tint="0.249977111117893"/>
      </left>
      <right/>
      <top style="thin">
        <color theme="1" tint="0.249977111117893"/>
      </top>
      <bottom/>
      <diagonal/>
    </border>
    <border>
      <left/>
      <right/>
      <top style="thin">
        <color theme="1" tint="0.249977111117893"/>
      </top>
      <bottom/>
      <diagonal/>
    </border>
    <border>
      <left style="thin">
        <color theme="1" tint="0.249977111117893"/>
      </left>
      <right/>
      <top/>
      <bottom/>
      <diagonal/>
    </border>
    <border>
      <left style="thin">
        <color theme="1" tint="0.249977111117893"/>
      </left>
      <right/>
      <top/>
      <bottom style="thin">
        <color theme="1" tint="0.249977111117893"/>
      </bottom>
      <diagonal/>
    </border>
    <border>
      <left style="thin">
        <color theme="1" tint="0.249977111117893"/>
      </left>
      <right style="thin">
        <color theme="1" tint="0.249977111117893"/>
      </right>
      <top style="thin">
        <color theme="1" tint="0.249977111117893"/>
      </top>
      <bottom/>
      <diagonal/>
    </border>
    <border>
      <left style="thin">
        <color theme="1" tint="0.249977111117893"/>
      </left>
      <right style="thin">
        <color indexed="64"/>
      </right>
      <top style="thin">
        <color theme="1" tint="0.249977111117893"/>
      </top>
      <bottom style="thin">
        <color indexed="64"/>
      </bottom>
      <diagonal/>
    </border>
    <border>
      <left/>
      <right style="thin">
        <color theme="1" tint="0.249977111117893"/>
      </right>
      <top style="thin">
        <color theme="1" tint="0.249977111117893"/>
      </top>
      <bottom/>
      <diagonal/>
    </border>
    <border>
      <left/>
      <right/>
      <top style="thin">
        <color theme="1" tint="0.249977111117893"/>
      </top>
      <bottom style="thin">
        <color indexed="64"/>
      </bottom>
      <diagonal/>
    </border>
    <border>
      <left/>
      <right style="thin">
        <color theme="1" tint="0.249977111117893"/>
      </right>
      <top style="thin">
        <color theme="1" tint="0.249977111117893"/>
      </top>
      <bottom style="thin">
        <color indexed="64"/>
      </bottom>
      <diagonal/>
    </border>
    <border>
      <left/>
      <right style="thin">
        <color auto="1"/>
      </right>
      <top style="thin">
        <color auto="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theme="1" tint="0.249977111117893"/>
      </right>
      <top style="thin">
        <color theme="1" tint="0.249977111117893"/>
      </top>
      <bottom style="thin">
        <color theme="1" tint="0.249977111117893"/>
      </bottom>
      <diagonal/>
    </border>
    <border>
      <left/>
      <right style="thin">
        <color indexed="64"/>
      </right>
      <top style="thin">
        <color theme="1" tint="0.249977111117893"/>
      </top>
      <bottom/>
      <diagonal/>
    </border>
    <border>
      <left/>
      <right style="thin">
        <color indexed="64"/>
      </right>
      <top/>
      <bottom style="thin">
        <color theme="1" tint="0.249977111117893"/>
      </bottom>
      <diagonal/>
    </border>
    <border>
      <left/>
      <right/>
      <top style="thin">
        <color theme="1" tint="0.249977111117893"/>
      </top>
      <bottom style="thin">
        <color theme="1" tint="0.249977111117893"/>
      </bottom>
      <diagonal/>
    </border>
    <border>
      <left/>
      <right style="thin">
        <color indexed="64"/>
      </right>
      <top style="thin">
        <color theme="1" tint="0.249977111117893"/>
      </top>
      <bottom style="thin">
        <color theme="1" tint="0.249977111117893"/>
      </bottom>
      <diagonal/>
    </border>
    <border>
      <left style="thin">
        <color theme="1" tint="0.249977111117893"/>
      </left>
      <right style="thin">
        <color theme="1" tint="0.249977111117893"/>
      </right>
      <top style="thin">
        <color theme="1" tint="0.249977111117893"/>
      </top>
      <bottom style="thin">
        <color indexed="64"/>
      </bottom>
      <diagonal/>
    </border>
    <border>
      <left style="thin">
        <color theme="1" tint="0.249977111117893"/>
      </left>
      <right/>
      <top style="thin">
        <color indexed="64"/>
      </top>
      <bottom style="thin">
        <color indexed="64"/>
      </bottom>
      <diagonal/>
    </border>
    <border>
      <left style="thin">
        <color theme="1" tint="0.249977111117893"/>
      </left>
      <right/>
      <top style="thin">
        <color theme="1" tint="0.249977111117893"/>
      </top>
      <bottom style="thin">
        <color theme="1" tint="0.249977111117893"/>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3">
    <xf numFmtId="0" fontId="0" fillId="0" borderId="0"/>
    <xf numFmtId="166"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 fillId="0" borderId="0"/>
    <xf numFmtId="0" fontId="1" fillId="0" borderId="0"/>
    <xf numFmtId="9" fontId="1" fillId="0" borderId="0" applyFont="0" applyFill="0" applyBorder="0" applyAlignment="0" applyProtection="0"/>
    <xf numFmtId="175" fontId="12"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75" fontId="12" fillId="0" borderId="0" applyFont="0" applyFill="0" applyBorder="0" applyAlignment="0" applyProtection="0"/>
  </cellStyleXfs>
  <cellXfs count="249">
    <xf numFmtId="0" fontId="0" fillId="0" borderId="0" xfId="0"/>
    <xf numFmtId="0" fontId="3" fillId="2" borderId="1" xfId="0" applyFont="1" applyFill="1" applyBorder="1" applyAlignment="1">
      <alignment horizontal="center" vertical="center" wrapText="1"/>
    </xf>
    <xf numFmtId="0" fontId="4" fillId="0" borderId="0" xfId="0" applyFont="1"/>
    <xf numFmtId="0" fontId="5" fillId="0" borderId="1" xfId="0" applyFont="1" applyBorder="1" applyAlignment="1">
      <alignment horizontal="center" vertical="center" wrapText="1"/>
    </xf>
    <xf numFmtId="0" fontId="6" fillId="0" borderId="1" xfId="0" applyFont="1" applyBorder="1" applyAlignment="1">
      <alignment vertical="center" wrapText="1"/>
    </xf>
    <xf numFmtId="169" fontId="6" fillId="0" borderId="1" xfId="1" applyNumberFormat="1" applyFont="1" applyFill="1" applyBorder="1" applyAlignment="1">
      <alignment horizontal="right" vertical="center" wrapText="1"/>
    </xf>
    <xf numFmtId="10" fontId="6" fillId="0" borderId="1" xfId="2" applyNumberFormat="1" applyFont="1" applyFill="1" applyBorder="1" applyAlignment="1">
      <alignment horizontal="center" vertical="center" wrapText="1"/>
    </xf>
    <xf numFmtId="17" fontId="4" fillId="0" borderId="1" xfId="0" applyNumberFormat="1" applyFont="1" applyBorder="1"/>
    <xf numFmtId="0" fontId="4" fillId="0" borderId="1" xfId="0" applyFont="1" applyBorder="1" applyAlignment="1">
      <alignment horizont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xf>
    <xf numFmtId="0" fontId="4" fillId="0" borderId="8"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0" fillId="0" borderId="0" xfId="0" applyAlignment="1">
      <alignment horizontal="center"/>
    </xf>
    <xf numFmtId="166" fontId="6" fillId="0" borderId="1" xfId="1" applyFont="1" applyFill="1" applyBorder="1" applyAlignment="1">
      <alignment horizontal="right" vertical="center" wrapText="1"/>
    </xf>
    <xf numFmtId="169" fontId="5" fillId="4" borderId="1" xfId="1" applyNumberFormat="1" applyFont="1" applyFill="1" applyBorder="1" applyAlignment="1">
      <alignment horizontal="right" vertical="center" wrapText="1"/>
    </xf>
    <xf numFmtId="10" fontId="6" fillId="4" borderId="1" xfId="2"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169" fontId="5" fillId="3" borderId="1" xfId="1" applyNumberFormat="1" applyFont="1" applyFill="1" applyBorder="1" applyAlignment="1">
      <alignment horizontal="right" vertical="center" wrapText="1"/>
    </xf>
    <xf numFmtId="10" fontId="5" fillId="3" borderId="1" xfId="2" applyNumberFormat="1" applyFont="1" applyFill="1" applyBorder="1" applyAlignment="1">
      <alignment horizontal="center" vertical="center" wrapText="1"/>
    </xf>
    <xf numFmtId="0" fontId="2" fillId="3" borderId="1" xfId="0" applyFont="1" applyFill="1" applyBorder="1"/>
    <xf numFmtId="169" fontId="2" fillId="3" borderId="1" xfId="0" applyNumberFormat="1" applyFont="1" applyFill="1" applyBorder="1"/>
    <xf numFmtId="10" fontId="2" fillId="3" borderId="1" xfId="0" applyNumberFormat="1" applyFont="1" applyFill="1" applyBorder="1" applyAlignment="1">
      <alignment horizontal="center"/>
    </xf>
    <xf numFmtId="10" fontId="4" fillId="3" borderId="11" xfId="2" applyNumberFormat="1" applyFont="1" applyFill="1" applyBorder="1" applyAlignment="1">
      <alignment horizontal="center" vertical="center"/>
    </xf>
    <xf numFmtId="0" fontId="4" fillId="0" borderId="0" xfId="0" applyFont="1" applyAlignment="1">
      <alignment vertical="center" wrapText="1"/>
    </xf>
    <xf numFmtId="0" fontId="4" fillId="0" borderId="0" xfId="0" applyFont="1" applyAlignment="1">
      <alignment horizontal="left" vertical="center" wrapText="1"/>
    </xf>
    <xf numFmtId="0" fontId="3" fillId="2" borderId="1" xfId="0" applyFont="1" applyFill="1" applyBorder="1" applyAlignment="1">
      <alignment horizontal="left" vertical="center" wrapText="1"/>
    </xf>
    <xf numFmtId="172" fontId="6" fillId="4"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1" fontId="4" fillId="0" borderId="1" xfId="1" applyNumberFormat="1" applyFont="1" applyBorder="1" applyAlignment="1">
      <alignment horizontal="center" vertical="center" wrapText="1"/>
    </xf>
    <xf numFmtId="169" fontId="6" fillId="0" borderId="1" xfId="1" applyNumberFormat="1" applyFont="1" applyFill="1" applyBorder="1" applyAlignment="1">
      <alignment horizontal="left" vertical="center" wrapText="1"/>
    </xf>
    <xf numFmtId="169" fontId="8" fillId="0" borderId="1" xfId="1" applyNumberFormat="1" applyFont="1" applyFill="1" applyBorder="1" applyAlignment="1">
      <alignment horizontal="right" vertical="center" wrapText="1"/>
    </xf>
    <xf numFmtId="0" fontId="9" fillId="4" borderId="1" xfId="0" applyFont="1" applyFill="1" applyBorder="1" applyAlignment="1">
      <alignment horizontal="left" vertical="top" wrapText="1"/>
    </xf>
    <xf numFmtId="3"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0" borderId="0" xfId="0" applyFont="1" applyAlignment="1">
      <alignment wrapText="1"/>
    </xf>
    <xf numFmtId="1" fontId="7" fillId="0" borderId="0" xfId="0" applyNumberFormat="1" applyFont="1" applyAlignment="1">
      <alignment wrapText="1"/>
    </xf>
    <xf numFmtId="3" fontId="7" fillId="0" borderId="0" xfId="0" applyNumberFormat="1" applyFont="1" applyAlignment="1">
      <alignment wrapText="1"/>
    </xf>
    <xf numFmtId="169" fontId="7" fillId="0" borderId="0" xfId="0" applyNumberFormat="1" applyFont="1" applyAlignment="1">
      <alignment horizontal="left" wrapText="1"/>
    </xf>
    <xf numFmtId="173" fontId="7" fillId="0" borderId="0" xfId="0" applyNumberFormat="1" applyFont="1" applyAlignment="1">
      <alignment horizontal="left" wrapText="1"/>
    </xf>
    <xf numFmtId="173" fontId="7" fillId="0" borderId="0" xfId="0" applyNumberFormat="1" applyFont="1" applyAlignment="1">
      <alignment wrapText="1"/>
    </xf>
    <xf numFmtId="168" fontId="7" fillId="0" borderId="0" xfId="0" applyNumberFormat="1" applyFont="1" applyAlignment="1">
      <alignment wrapText="1"/>
    </xf>
    <xf numFmtId="0" fontId="7" fillId="0" borderId="0" xfId="0" applyFont="1" applyAlignment="1">
      <alignment horizontal="left" wrapText="1"/>
    </xf>
    <xf numFmtId="0" fontId="11" fillId="0" borderId="0" xfId="0" applyFont="1" applyAlignment="1">
      <alignment horizontal="left" vertical="center" wrapText="1"/>
    </xf>
    <xf numFmtId="0" fontId="4" fillId="5" borderId="0" xfId="0" applyFont="1" applyFill="1"/>
    <xf numFmtId="0" fontId="4" fillId="5" borderId="0" xfId="0" applyFont="1" applyFill="1" applyAlignment="1">
      <alignment horizontal="center" vertical="center"/>
    </xf>
    <xf numFmtId="0" fontId="4" fillId="5" borderId="0" xfId="0" applyFont="1" applyFill="1" applyAlignment="1">
      <alignment vertical="center"/>
    </xf>
    <xf numFmtId="0" fontId="4" fillId="4" borderId="0" xfId="0" applyFont="1" applyFill="1"/>
    <xf numFmtId="0" fontId="3" fillId="5" borderId="1"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171" fontId="15" fillId="0" borderId="1" xfId="1" applyNumberFormat="1" applyFont="1" applyBorder="1" applyAlignment="1">
      <alignment horizontal="center" vertical="center"/>
    </xf>
    <xf numFmtId="0" fontId="15" fillId="0" borderId="0" xfId="0" applyFont="1" applyAlignment="1">
      <alignment vertical="center"/>
    </xf>
    <xf numFmtId="0" fontId="15" fillId="0" borderId="1" xfId="0" applyFont="1" applyBorder="1" applyAlignment="1">
      <alignment horizontal="center" wrapText="1"/>
    </xf>
    <xf numFmtId="0" fontId="15"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174" fontId="6" fillId="0" borderId="1" xfId="8" applyNumberFormat="1" applyFont="1" applyFill="1" applyBorder="1" applyAlignment="1">
      <alignment horizontal="right" vertical="center" wrapText="1"/>
    </xf>
    <xf numFmtId="174" fontId="5" fillId="0" borderId="1" xfId="8" applyNumberFormat="1" applyFont="1" applyFill="1" applyBorder="1" applyAlignment="1">
      <alignment horizontal="right" vertical="center" wrapText="1"/>
    </xf>
    <xf numFmtId="0" fontId="3" fillId="0" borderId="2" xfId="0" applyFont="1" applyBorder="1"/>
    <xf numFmtId="0" fontId="3" fillId="0" borderId="4" xfId="0" applyFont="1" applyBorder="1"/>
    <xf numFmtId="3" fontId="4" fillId="0" borderId="0" xfId="0" applyNumberFormat="1" applyFont="1"/>
    <xf numFmtId="0" fontId="4" fillId="0" borderId="4" xfId="0" applyFont="1" applyBorder="1"/>
    <xf numFmtId="10" fontId="3" fillId="0" borderId="1" xfId="2" applyNumberFormat="1" applyFont="1" applyFill="1" applyBorder="1"/>
    <xf numFmtId="174" fontId="20" fillId="7" borderId="1" xfId="8" applyNumberFormat="1" applyFont="1" applyFill="1" applyBorder="1" applyAlignment="1">
      <alignment horizontal="right" vertical="center" wrapText="1"/>
    </xf>
    <xf numFmtId="0" fontId="3" fillId="4" borderId="1" xfId="0" applyFont="1" applyFill="1" applyBorder="1" applyAlignment="1">
      <alignment horizontal="center" vertical="center" wrapText="1"/>
    </xf>
    <xf numFmtId="177" fontId="4" fillId="4" borderId="1" xfId="1" applyNumberFormat="1" applyFont="1" applyFill="1" applyBorder="1" applyAlignment="1">
      <alignment horizontal="center" vertical="center" wrapText="1"/>
    </xf>
    <xf numFmtId="171" fontId="4" fillId="4" borderId="1" xfId="1" applyNumberFormat="1" applyFont="1" applyFill="1" applyBorder="1" applyAlignment="1">
      <alignment horizontal="center" vertical="center" wrapText="1"/>
    </xf>
    <xf numFmtId="171" fontId="4" fillId="4" borderId="1" xfId="0" applyNumberFormat="1" applyFont="1" applyFill="1" applyBorder="1" applyAlignment="1">
      <alignment horizontal="center" vertical="center" wrapText="1"/>
    </xf>
    <xf numFmtId="166" fontId="7" fillId="0" borderId="0" xfId="1" applyFont="1" applyAlignment="1">
      <alignment wrapText="1"/>
    </xf>
    <xf numFmtId="169" fontId="0" fillId="0" borderId="0" xfId="0" applyNumberFormat="1"/>
    <xf numFmtId="171" fontId="0" fillId="0" borderId="0" xfId="0" applyNumberFormat="1"/>
    <xf numFmtId="14" fontId="4" fillId="5" borderId="1" xfId="0" applyNumberFormat="1" applyFont="1" applyFill="1" applyBorder="1" applyAlignment="1">
      <alignment horizontal="center" vertical="center"/>
    </xf>
    <xf numFmtId="166" fontId="7" fillId="0" borderId="0" xfId="0" applyNumberFormat="1" applyFont="1" applyAlignment="1">
      <alignment wrapText="1"/>
    </xf>
    <xf numFmtId="0" fontId="0" fillId="9" borderId="34" xfId="0" applyFill="1" applyBorder="1" applyAlignment="1">
      <alignment wrapText="1"/>
    </xf>
    <xf numFmtId="171" fontId="0" fillId="9" borderId="46" xfId="0" applyNumberFormat="1" applyFill="1" applyBorder="1"/>
    <xf numFmtId="0" fontId="0" fillId="10" borderId="34" xfId="0" applyFill="1" applyBorder="1" applyAlignment="1">
      <alignment wrapText="1"/>
    </xf>
    <xf numFmtId="171" fontId="0" fillId="10" borderId="46" xfId="0" applyNumberFormat="1" applyFill="1" applyBorder="1"/>
    <xf numFmtId="0" fontId="0" fillId="11" borderId="34" xfId="0" applyFill="1" applyBorder="1"/>
    <xf numFmtId="171" fontId="0" fillId="11" borderId="46" xfId="0" applyNumberFormat="1" applyFill="1" applyBorder="1"/>
    <xf numFmtId="0" fontId="0" fillId="11" borderId="47" xfId="0" applyFill="1" applyBorder="1"/>
    <xf numFmtId="171" fontId="0" fillId="11" borderId="48" xfId="0" applyNumberFormat="1" applyFill="1" applyBorder="1"/>
    <xf numFmtId="0" fontId="2" fillId="3" borderId="0" xfId="0" applyFont="1" applyFill="1"/>
    <xf numFmtId="171" fontId="18" fillId="4" borderId="34" xfId="1" applyNumberFormat="1" applyFont="1" applyFill="1" applyBorder="1" applyAlignment="1">
      <alignment vertical="center" wrapText="1"/>
    </xf>
    <xf numFmtId="164" fontId="6" fillId="0" borderId="0" xfId="0" applyNumberFormat="1" applyFont="1"/>
    <xf numFmtId="176" fontId="21" fillId="4" borderId="0" xfId="8" applyNumberFormat="1" applyFont="1" applyFill="1" applyBorder="1" applyAlignment="1">
      <alignment horizontal="right" vertical="center" wrapText="1"/>
    </xf>
    <xf numFmtId="0" fontId="17" fillId="4" borderId="0" xfId="5" applyFont="1" applyFill="1" applyAlignment="1">
      <alignment vertical="center"/>
    </xf>
    <xf numFmtId="0" fontId="17" fillId="4" borderId="0" xfId="0" applyFont="1" applyFill="1" applyAlignment="1">
      <alignment vertical="center"/>
    </xf>
    <xf numFmtId="0" fontId="17" fillId="4" borderId="0" xfId="0" applyFont="1" applyFill="1"/>
    <xf numFmtId="0" fontId="17" fillId="4" borderId="0" xfId="0" applyFont="1" applyFill="1" applyAlignment="1">
      <alignment horizontal="left" vertical="center"/>
    </xf>
    <xf numFmtId="0" fontId="17" fillId="4" borderId="25" xfId="0" applyFont="1" applyFill="1" applyBorder="1" applyAlignment="1">
      <alignment horizontal="left" vertical="center"/>
    </xf>
    <xf numFmtId="0" fontId="17" fillId="4" borderId="26" xfId="0" applyFont="1" applyFill="1" applyBorder="1" applyAlignment="1">
      <alignment horizontal="center" vertical="center"/>
    </xf>
    <xf numFmtId="0" fontId="17" fillId="4" borderId="27" xfId="0" applyFont="1" applyFill="1" applyBorder="1" applyAlignment="1">
      <alignment horizontal="center" vertical="center"/>
    </xf>
    <xf numFmtId="0" fontId="17" fillId="4" borderId="38" xfId="0" applyFont="1" applyFill="1" applyBorder="1" applyAlignment="1">
      <alignment horizontal="left" vertical="center" wrapText="1"/>
    </xf>
    <xf numFmtId="0" fontId="17" fillId="4" borderId="39" xfId="0" applyFont="1" applyFill="1" applyBorder="1" applyAlignment="1">
      <alignment horizontal="left" vertical="center" wrapText="1"/>
    </xf>
    <xf numFmtId="0" fontId="17" fillId="4" borderId="0" xfId="0" applyFont="1" applyFill="1" applyAlignment="1">
      <alignment horizontal="left" vertical="center" wrapText="1"/>
    </xf>
    <xf numFmtId="0" fontId="17" fillId="4" borderId="1" xfId="0" applyFont="1" applyFill="1" applyBorder="1" applyAlignment="1">
      <alignment horizontal="left" vertical="center" wrapText="1"/>
    </xf>
    <xf numFmtId="0" fontId="17" fillId="4" borderId="28" xfId="0" applyFont="1" applyFill="1" applyBorder="1" applyAlignment="1">
      <alignment horizontal="center" vertical="center"/>
    </xf>
    <xf numFmtId="0" fontId="17" fillId="4" borderId="1" xfId="0" applyFont="1" applyFill="1" applyBorder="1" applyAlignment="1">
      <alignment horizontal="center" vertical="center"/>
    </xf>
    <xf numFmtId="0" fontId="16" fillId="4" borderId="0" xfId="0" applyFont="1" applyFill="1" applyAlignment="1">
      <alignment horizontal="left" vertical="center" wrapText="1"/>
    </xf>
    <xf numFmtId="0" fontId="17" fillId="4" borderId="0" xfId="0" applyFont="1" applyFill="1" applyAlignment="1">
      <alignment horizontal="center" vertical="center"/>
    </xf>
    <xf numFmtId="0" fontId="17" fillId="4" borderId="33" xfId="0" applyFont="1" applyFill="1" applyBorder="1" applyAlignment="1">
      <alignment horizontal="center" vertical="center"/>
    </xf>
    <xf numFmtId="0" fontId="16" fillId="4" borderId="2" xfId="0" applyFont="1" applyFill="1" applyBorder="1" applyAlignment="1">
      <alignment horizontal="center" vertical="center" wrapText="1"/>
    </xf>
    <xf numFmtId="0" fontId="16" fillId="4" borderId="4" xfId="0" applyFont="1" applyFill="1" applyBorder="1" applyAlignment="1">
      <alignment horizontal="center" vertical="center" wrapText="1"/>
    </xf>
    <xf numFmtId="171" fontId="17" fillId="4" borderId="1" xfId="1" applyNumberFormat="1" applyFont="1" applyFill="1" applyBorder="1" applyAlignment="1">
      <alignment horizontal="center" vertical="center"/>
    </xf>
    <xf numFmtId="171" fontId="17" fillId="4" borderId="1" xfId="1" applyNumberFormat="1" applyFont="1" applyFill="1" applyBorder="1" applyAlignment="1">
      <alignment vertical="center"/>
    </xf>
    <xf numFmtId="174" fontId="17" fillId="4" borderId="1" xfId="0" applyNumberFormat="1" applyFont="1" applyFill="1" applyBorder="1" applyAlignment="1">
      <alignment vertical="center"/>
    </xf>
    <xf numFmtId="174" fontId="16" fillId="4" borderId="1" xfId="10" applyNumberFormat="1" applyFont="1" applyFill="1" applyBorder="1" applyAlignment="1">
      <alignment horizontal="right" vertical="center" wrapText="1"/>
    </xf>
    <xf numFmtId="174" fontId="17" fillId="4" borderId="15" xfId="0" applyNumberFormat="1" applyFont="1" applyFill="1" applyBorder="1" applyAlignment="1">
      <alignment vertical="center"/>
    </xf>
    <xf numFmtId="174" fontId="17" fillId="4" borderId="1" xfId="10" applyNumberFormat="1" applyFont="1" applyFill="1" applyBorder="1" applyAlignment="1">
      <alignment horizontal="right" vertical="center" wrapText="1"/>
    </xf>
    <xf numFmtId="0" fontId="17" fillId="4" borderId="2" xfId="5" applyFont="1" applyFill="1" applyBorder="1" applyAlignment="1">
      <alignment horizontal="left" vertical="center"/>
    </xf>
    <xf numFmtId="0" fontId="17" fillId="4" borderId="3" xfId="5" applyFont="1" applyFill="1" applyBorder="1" applyAlignment="1">
      <alignment horizontal="left" vertical="center"/>
    </xf>
    <xf numFmtId="176" fontId="17" fillId="4" borderId="3" xfId="5" applyNumberFormat="1" applyFont="1" applyFill="1" applyBorder="1" applyAlignment="1">
      <alignment horizontal="left" vertical="center"/>
    </xf>
    <xf numFmtId="0" fontId="17" fillId="4" borderId="4" xfId="5" applyFont="1" applyFill="1" applyBorder="1" applyAlignment="1">
      <alignment horizontal="left" vertical="center"/>
    </xf>
    <xf numFmtId="0" fontId="17" fillId="4" borderId="1" xfId="0" applyFont="1" applyFill="1" applyBorder="1" applyAlignment="1">
      <alignment horizontal="center" vertical="center" wrapText="1"/>
    </xf>
    <xf numFmtId="9" fontId="17" fillId="4" borderId="1" xfId="2" applyFont="1" applyFill="1" applyBorder="1" applyAlignment="1" applyProtection="1">
      <alignment horizontal="center" vertical="center"/>
    </xf>
    <xf numFmtId="14" fontId="17" fillId="4" borderId="1" xfId="2" applyNumberFormat="1" applyFont="1" applyFill="1" applyBorder="1" applyAlignment="1" applyProtection="1">
      <alignment horizontal="center" vertical="center"/>
    </xf>
    <xf numFmtId="14" fontId="17" fillId="4" borderId="27" xfId="0" applyNumberFormat="1" applyFont="1" applyFill="1" applyBorder="1" applyAlignment="1" applyProtection="1">
      <alignment horizontal="center" vertical="center" wrapText="1"/>
      <protection locked="0"/>
    </xf>
    <xf numFmtId="14" fontId="17" fillId="4" borderId="25" xfId="0" applyNumberFormat="1" applyFont="1" applyFill="1" applyBorder="1" applyAlignment="1" applyProtection="1">
      <alignment horizontal="center" vertical="center" wrapText="1"/>
      <protection locked="0"/>
    </xf>
    <xf numFmtId="14" fontId="17" fillId="4" borderId="29" xfId="0" applyNumberFormat="1" applyFont="1" applyFill="1" applyBorder="1" applyAlignment="1" applyProtection="1">
      <alignment horizontal="center" vertical="center" wrapText="1"/>
      <protection locked="0"/>
    </xf>
    <xf numFmtId="14" fontId="17" fillId="4" borderId="40" xfId="0" applyNumberFormat="1" applyFont="1" applyFill="1" applyBorder="1" applyAlignment="1" applyProtection="1">
      <alignment horizontal="center" vertical="center" wrapText="1"/>
      <protection locked="0"/>
    </xf>
    <xf numFmtId="14" fontId="17" fillId="4" borderId="22" xfId="0" applyNumberFormat="1" applyFont="1" applyFill="1" applyBorder="1" applyAlignment="1" applyProtection="1">
      <alignment horizontal="center" vertical="center" wrapText="1"/>
      <protection locked="0"/>
    </xf>
    <xf numFmtId="14" fontId="17" fillId="4" borderId="0" xfId="0" applyNumberFormat="1" applyFont="1" applyFill="1" applyAlignment="1" applyProtection="1">
      <alignment horizontal="center" vertical="center" wrapText="1"/>
      <protection locked="0"/>
    </xf>
    <xf numFmtId="14" fontId="16" fillId="4" borderId="22" xfId="0" applyNumberFormat="1" applyFont="1" applyFill="1" applyBorder="1" applyAlignment="1" applyProtection="1">
      <alignment horizontal="center" vertical="center" wrapText="1"/>
      <protection locked="0"/>
    </xf>
    <xf numFmtId="14" fontId="16" fillId="4" borderId="0" xfId="0" applyNumberFormat="1" applyFont="1" applyFill="1" applyAlignment="1" applyProtection="1">
      <alignment horizontal="center" vertical="center" wrapText="1"/>
      <protection locked="0"/>
    </xf>
    <xf numFmtId="0" fontId="16" fillId="4" borderId="7" xfId="0" applyFont="1" applyFill="1" applyBorder="1" applyAlignment="1">
      <alignment horizontal="center" vertical="center" wrapText="1"/>
    </xf>
    <xf numFmtId="171" fontId="17" fillId="4" borderId="1" xfId="1" applyNumberFormat="1" applyFont="1" applyFill="1" applyBorder="1" applyAlignment="1">
      <alignment horizontal="center" vertical="center" wrapText="1"/>
    </xf>
    <xf numFmtId="171" fontId="17" fillId="4" borderId="4" xfId="1" applyNumberFormat="1" applyFont="1" applyFill="1" applyBorder="1" applyAlignment="1">
      <alignment horizontal="center" vertical="center" wrapText="1"/>
    </xf>
    <xf numFmtId="176" fontId="17" fillId="4" borderId="1" xfId="8" applyNumberFormat="1" applyFont="1" applyFill="1" applyBorder="1" applyAlignment="1">
      <alignment horizontal="center" vertical="center" wrapText="1"/>
    </xf>
    <xf numFmtId="49" fontId="17" fillId="4" borderId="1" xfId="1" applyNumberFormat="1" applyFont="1" applyFill="1" applyBorder="1" applyAlignment="1" applyProtection="1">
      <alignment horizontal="center" vertical="center" wrapText="1"/>
      <protection locked="0"/>
    </xf>
    <xf numFmtId="171" fontId="17" fillId="4" borderId="1" xfId="1" applyNumberFormat="1" applyFont="1" applyFill="1" applyBorder="1" applyAlignment="1">
      <alignment horizontal="left" vertical="center" wrapText="1"/>
    </xf>
    <xf numFmtId="171" fontId="17" fillId="4" borderId="1" xfId="1" applyNumberFormat="1" applyFont="1" applyFill="1" applyBorder="1" applyAlignment="1" applyProtection="1">
      <alignment horizontal="center" vertical="center" wrapText="1"/>
      <protection locked="0"/>
    </xf>
    <xf numFmtId="171" fontId="17" fillId="4" borderId="1" xfId="1" applyNumberFormat="1" applyFont="1" applyFill="1" applyBorder="1" applyAlignment="1" applyProtection="1">
      <alignment horizontal="right" vertical="center"/>
      <protection locked="0"/>
    </xf>
    <xf numFmtId="174" fontId="17" fillId="4" borderId="0" xfId="0" applyNumberFormat="1" applyFont="1" applyFill="1" applyAlignment="1">
      <alignment vertical="center"/>
    </xf>
    <xf numFmtId="171" fontId="17" fillId="4" borderId="1" xfId="1" applyNumberFormat="1" applyFont="1" applyFill="1" applyBorder="1" applyAlignment="1">
      <alignment horizontal="right" vertical="center" wrapText="1"/>
    </xf>
    <xf numFmtId="169" fontId="17" fillId="4" borderId="0" xfId="10" applyNumberFormat="1" applyFont="1" applyFill="1" applyAlignment="1">
      <alignment vertical="center"/>
    </xf>
    <xf numFmtId="171" fontId="16" fillId="4" borderId="1" xfId="1" applyNumberFormat="1" applyFont="1" applyFill="1" applyBorder="1" applyAlignment="1">
      <alignment horizontal="right" vertical="center" wrapText="1"/>
    </xf>
    <xf numFmtId="169" fontId="16" fillId="4" borderId="0" xfId="10" applyNumberFormat="1" applyFont="1" applyFill="1" applyAlignment="1">
      <alignment vertical="center"/>
    </xf>
    <xf numFmtId="171" fontId="17" fillId="4" borderId="2" xfId="1" applyNumberFormat="1" applyFont="1" applyFill="1" applyBorder="1" applyAlignment="1">
      <alignment horizontal="left" vertical="center" wrapText="1"/>
    </xf>
    <xf numFmtId="171" fontId="17" fillId="4" borderId="4" xfId="1" applyNumberFormat="1" applyFont="1" applyFill="1" applyBorder="1" applyAlignment="1">
      <alignment horizontal="left" vertical="center" wrapText="1"/>
    </xf>
    <xf numFmtId="174" fontId="17" fillId="4" borderId="1" xfId="5" applyNumberFormat="1" applyFont="1" applyFill="1" applyBorder="1" applyAlignment="1">
      <alignment horizontal="right" vertical="center" wrapText="1"/>
    </xf>
    <xf numFmtId="171" fontId="22" fillId="4" borderId="41" xfId="1" applyNumberFormat="1" applyFont="1" applyFill="1" applyBorder="1" applyAlignment="1">
      <alignment vertical="center" wrapText="1"/>
    </xf>
    <xf numFmtId="171" fontId="17" fillId="4" borderId="3" xfId="1" applyNumberFormat="1" applyFont="1" applyFill="1" applyBorder="1" applyAlignment="1">
      <alignment horizontal="left" vertical="center" wrapText="1"/>
    </xf>
    <xf numFmtId="171" fontId="17" fillId="4" borderId="14" xfId="1" applyNumberFormat="1" applyFont="1" applyFill="1" applyBorder="1" applyAlignment="1">
      <alignment horizontal="left" vertical="center" wrapText="1"/>
    </xf>
    <xf numFmtId="174" fontId="17" fillId="4" borderId="2" xfId="10" applyNumberFormat="1" applyFont="1" applyFill="1" applyBorder="1" applyAlignment="1">
      <alignment horizontal="left" vertical="center" wrapText="1"/>
    </xf>
    <xf numFmtId="174" fontId="17" fillId="4" borderId="3" xfId="10" applyNumberFormat="1" applyFont="1" applyFill="1" applyBorder="1" applyAlignment="1">
      <alignment horizontal="left" vertical="center" wrapText="1"/>
    </xf>
    <xf numFmtId="176" fontId="17" fillId="4" borderId="13" xfId="8" applyNumberFormat="1" applyFont="1" applyFill="1" applyBorder="1" applyAlignment="1">
      <alignment horizontal="center" vertical="center" wrapText="1"/>
    </xf>
    <xf numFmtId="176" fontId="17" fillId="4" borderId="13" xfId="8" applyNumberFormat="1" applyFont="1" applyFill="1" applyBorder="1" applyAlignment="1">
      <alignment horizontal="right" vertical="center" wrapText="1"/>
    </xf>
    <xf numFmtId="174" fontId="17" fillId="4" borderId="13" xfId="0" applyNumberFormat="1" applyFont="1" applyFill="1" applyBorder="1" applyAlignment="1">
      <alignment vertical="center"/>
    </xf>
    <xf numFmtId="174" fontId="17" fillId="4" borderId="13" xfId="10" applyNumberFormat="1" applyFont="1" applyFill="1" applyBorder="1" applyAlignment="1">
      <alignment horizontal="left" vertical="center"/>
    </xf>
    <xf numFmtId="174" fontId="17" fillId="4" borderId="13" xfId="10" applyNumberFormat="1" applyFont="1" applyFill="1" applyBorder="1" applyAlignment="1">
      <alignment horizontal="left" vertical="center" wrapText="1"/>
    </xf>
    <xf numFmtId="176" fontId="17" fillId="4" borderId="15" xfId="8" applyNumberFormat="1" applyFont="1" applyFill="1" applyBorder="1" applyAlignment="1">
      <alignment horizontal="center" vertical="center" wrapText="1"/>
    </xf>
    <xf numFmtId="176" fontId="17" fillId="4" borderId="15" xfId="8" applyNumberFormat="1" applyFont="1" applyFill="1" applyBorder="1" applyAlignment="1">
      <alignment horizontal="right" vertical="center" wrapText="1"/>
    </xf>
    <xf numFmtId="176" fontId="17" fillId="4" borderId="1" xfId="8" applyNumberFormat="1" applyFont="1" applyFill="1" applyBorder="1" applyAlignment="1">
      <alignment horizontal="right" vertical="center" wrapText="1"/>
    </xf>
    <xf numFmtId="174" fontId="17" fillId="4" borderId="1" xfId="10" applyNumberFormat="1" applyFont="1" applyFill="1" applyBorder="1" applyAlignment="1">
      <alignment horizontal="left" vertical="center" wrapText="1"/>
    </xf>
    <xf numFmtId="176" fontId="17" fillId="4" borderId="0" xfId="0" applyNumberFormat="1" applyFont="1" applyFill="1" applyAlignment="1">
      <alignment vertical="center"/>
    </xf>
    <xf numFmtId="171" fontId="17" fillId="4" borderId="1" xfId="1" applyNumberFormat="1" applyFont="1" applyFill="1" applyBorder="1" applyAlignment="1">
      <alignment horizontal="left" vertical="center"/>
    </xf>
    <xf numFmtId="169" fontId="17" fillId="4" borderId="0" xfId="10" applyNumberFormat="1" applyFont="1" applyFill="1" applyAlignment="1">
      <alignment horizontal="left" vertical="center"/>
    </xf>
    <xf numFmtId="0" fontId="21" fillId="4" borderId="0" xfId="5" applyFont="1" applyFill="1" applyAlignment="1">
      <alignment horizontal="left" vertical="center" wrapText="1"/>
    </xf>
    <xf numFmtId="176" fontId="23" fillId="4" borderId="0" xfId="8" applyNumberFormat="1" applyFont="1" applyFill="1" applyBorder="1" applyAlignment="1">
      <alignment horizontal="right" vertical="center" wrapText="1"/>
    </xf>
    <xf numFmtId="0" fontId="23" fillId="4" borderId="0" xfId="0" applyFont="1" applyFill="1" applyAlignment="1">
      <alignment vertical="center"/>
    </xf>
    <xf numFmtId="0" fontId="17" fillId="4" borderId="1" xfId="0" applyFont="1" applyFill="1" applyBorder="1" applyAlignment="1">
      <alignment vertical="center"/>
    </xf>
    <xf numFmtId="0" fontId="17" fillId="4" borderId="14" xfId="0" applyFont="1" applyFill="1" applyBorder="1" applyAlignment="1">
      <alignment vertical="center"/>
    </xf>
    <xf numFmtId="0" fontId="2" fillId="3" borderId="1" xfId="0" applyFont="1" applyFill="1" applyBorder="1" applyAlignment="1">
      <alignment horizontal="center"/>
    </xf>
    <xf numFmtId="0" fontId="6" fillId="0" borderId="1" xfId="0" applyFont="1" applyBorder="1" applyAlignment="1">
      <alignment horizontal="center" vertical="center" wrapText="1"/>
    </xf>
    <xf numFmtId="170" fontId="4" fillId="0" borderId="1" xfId="4" applyNumberFormat="1" applyFont="1" applyBorder="1" applyAlignment="1">
      <alignment horizontal="center" vertical="center"/>
    </xf>
    <xf numFmtId="0" fontId="5" fillId="3" borderId="0" xfId="0" applyFont="1" applyFill="1" applyAlignment="1">
      <alignment horizontal="center" vertical="center" wrapText="1"/>
    </xf>
    <xf numFmtId="0" fontId="5" fillId="3" borderId="1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171" fontId="15" fillId="0" borderId="14" xfId="1" applyNumberFormat="1" applyFont="1" applyBorder="1" applyAlignment="1">
      <alignment horizontal="center" vertical="center"/>
    </xf>
    <xf numFmtId="171" fontId="15" fillId="0" borderId="43" xfId="1" applyNumberFormat="1" applyFont="1" applyBorder="1" applyAlignment="1">
      <alignment horizontal="center" vertical="center"/>
    </xf>
    <xf numFmtId="171" fontId="15" fillId="0" borderId="15" xfId="1" applyNumberFormat="1" applyFont="1" applyBorder="1" applyAlignment="1">
      <alignment horizontal="center" vertical="center"/>
    </xf>
    <xf numFmtId="0" fontId="3" fillId="2" borderId="1" xfId="0" applyFont="1" applyFill="1" applyBorder="1" applyAlignment="1">
      <alignment horizontal="center" vertical="center" wrapText="1"/>
    </xf>
    <xf numFmtId="0" fontId="10" fillId="6" borderId="16"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18" xfId="0" applyFont="1" applyFill="1" applyBorder="1" applyAlignment="1">
      <alignment horizontal="center" vertical="center"/>
    </xf>
    <xf numFmtId="0" fontId="11" fillId="0" borderId="5" xfId="0" applyFont="1" applyBorder="1" applyAlignment="1">
      <alignment horizontal="left" vertical="center" wrapText="1"/>
    </xf>
    <xf numFmtId="0" fontId="13" fillId="4" borderId="16" xfId="5" applyFont="1" applyFill="1" applyBorder="1" applyAlignment="1">
      <alignment horizontal="justify" vertical="center" wrapText="1"/>
    </xf>
    <xf numFmtId="0" fontId="13" fillId="4" borderId="17" xfId="5" applyFont="1" applyFill="1" applyBorder="1" applyAlignment="1">
      <alignment horizontal="justify" vertical="center" wrapText="1"/>
    </xf>
    <xf numFmtId="0" fontId="13" fillId="4" borderId="18" xfId="5" applyFont="1" applyFill="1" applyBorder="1" applyAlignment="1">
      <alignment horizontal="justify" vertical="center" wrapText="1"/>
    </xf>
    <xf numFmtId="0" fontId="3" fillId="2" borderId="1" xfId="0" applyFont="1" applyFill="1" applyBorder="1" applyAlignment="1">
      <alignment horizontal="left" vertical="center" wrapText="1"/>
    </xf>
    <xf numFmtId="0" fontId="2" fillId="8" borderId="44" xfId="0" applyFont="1" applyFill="1" applyBorder="1" applyAlignment="1">
      <alignment horizontal="center" vertical="center"/>
    </xf>
    <xf numFmtId="0" fontId="2" fillId="8" borderId="45" xfId="0" applyFont="1" applyFill="1" applyBorder="1" applyAlignment="1">
      <alignment horizontal="center" vertical="center"/>
    </xf>
    <xf numFmtId="166" fontId="15" fillId="0" borderId="14" xfId="0" applyNumberFormat="1" applyFont="1" applyBorder="1" applyAlignment="1">
      <alignment horizontal="center" vertical="center"/>
    </xf>
    <xf numFmtId="166" fontId="15" fillId="0" borderId="43" xfId="0" applyNumberFormat="1" applyFont="1" applyBorder="1" applyAlignment="1">
      <alignment horizontal="center" vertical="center"/>
    </xf>
    <xf numFmtId="166" fontId="15" fillId="0" borderId="15" xfId="0" applyNumberFormat="1" applyFont="1" applyBorder="1" applyAlignment="1">
      <alignment horizontal="center" vertical="center"/>
    </xf>
    <xf numFmtId="0" fontId="0" fillId="0" borderId="0" xfId="0" applyAlignment="1">
      <alignment horizontal="center" wrapText="1"/>
    </xf>
    <xf numFmtId="0" fontId="17" fillId="4" borderId="0" xfId="0" applyFont="1" applyFill="1" applyAlignment="1">
      <alignment horizontal="center" vertical="center" wrapText="1"/>
    </xf>
    <xf numFmtId="0" fontId="17" fillId="4" borderId="2" xfId="0" applyFont="1" applyFill="1" applyBorder="1" applyAlignment="1">
      <alignment horizontal="left" vertical="center"/>
    </xf>
    <xf numFmtId="0" fontId="17" fillId="4" borderId="4" xfId="0" applyFont="1" applyFill="1" applyBorder="1" applyAlignment="1">
      <alignment horizontal="left" vertical="center"/>
    </xf>
    <xf numFmtId="0" fontId="17" fillId="4" borderId="19" xfId="0" applyFont="1" applyFill="1" applyBorder="1" applyAlignment="1">
      <alignment horizontal="center" vertical="center"/>
    </xf>
    <xf numFmtId="0" fontId="17" fillId="4" borderId="20" xfId="5" applyFont="1" applyFill="1" applyBorder="1" applyAlignment="1">
      <alignment horizontal="center" vertical="center"/>
    </xf>
    <xf numFmtId="0" fontId="17" fillId="4" borderId="2" xfId="0" applyFont="1" applyFill="1" applyBorder="1" applyAlignment="1">
      <alignment horizontal="left" vertical="center" wrapText="1"/>
    </xf>
    <xf numFmtId="0" fontId="17" fillId="4" borderId="4" xfId="0" applyFont="1" applyFill="1" applyBorder="1" applyAlignment="1">
      <alignment horizontal="left" vertical="center" wrapText="1"/>
    </xf>
    <xf numFmtId="171" fontId="17" fillId="4" borderId="1" xfId="1" applyNumberFormat="1" applyFont="1" applyFill="1" applyBorder="1" applyAlignment="1">
      <alignment horizontal="center" vertical="center" wrapText="1"/>
    </xf>
    <xf numFmtId="171" fontId="17" fillId="4" borderId="1" xfId="1" applyNumberFormat="1" applyFont="1" applyFill="1" applyBorder="1" applyAlignment="1">
      <alignment horizontal="center" vertical="center" textRotation="90" wrapText="1"/>
    </xf>
    <xf numFmtId="171" fontId="17" fillId="4" borderId="7" xfId="1" applyNumberFormat="1" applyFont="1" applyFill="1" applyBorder="1" applyAlignment="1">
      <alignment horizontal="center" vertical="center" wrapText="1"/>
    </xf>
    <xf numFmtId="171" fontId="17" fillId="4" borderId="6" xfId="1" applyNumberFormat="1" applyFont="1" applyFill="1" applyBorder="1" applyAlignment="1">
      <alignment horizontal="center" vertical="center" wrapText="1"/>
    </xf>
    <xf numFmtId="171" fontId="17" fillId="4" borderId="30" xfId="1" applyNumberFormat="1" applyFont="1" applyFill="1" applyBorder="1" applyAlignment="1">
      <alignment horizontal="center" vertical="center" wrapText="1"/>
    </xf>
    <xf numFmtId="171" fontId="17" fillId="4" borderId="2" xfId="1" applyNumberFormat="1" applyFont="1" applyFill="1" applyBorder="1" applyAlignment="1">
      <alignment horizontal="center" vertical="center" wrapText="1"/>
    </xf>
    <xf numFmtId="171" fontId="17" fillId="4" borderId="3" xfId="1" applyNumberFormat="1" applyFont="1" applyFill="1" applyBorder="1" applyAlignment="1">
      <alignment horizontal="center" vertical="center" wrapText="1"/>
    </xf>
    <xf numFmtId="171" fontId="17" fillId="4" borderId="4" xfId="1" applyNumberFormat="1" applyFont="1" applyFill="1" applyBorder="1" applyAlignment="1">
      <alignment horizontal="center" vertical="center" wrapText="1"/>
    </xf>
    <xf numFmtId="176" fontId="17" fillId="4" borderId="1" xfId="8" applyNumberFormat="1" applyFont="1" applyFill="1" applyBorder="1" applyAlignment="1">
      <alignment horizontal="center" vertical="center" wrapText="1"/>
    </xf>
    <xf numFmtId="171" fontId="18" fillId="4" borderId="34" xfId="1" applyNumberFormat="1" applyFont="1" applyFill="1" applyBorder="1" applyAlignment="1">
      <alignment horizontal="left" vertical="center" wrapText="1"/>
    </xf>
    <xf numFmtId="171" fontId="18" fillId="4" borderId="1" xfId="1" applyNumberFormat="1" applyFont="1" applyFill="1" applyBorder="1" applyAlignment="1">
      <alignment horizontal="left" vertical="center" wrapText="1"/>
    </xf>
    <xf numFmtId="171" fontId="17" fillId="4" borderId="12" xfId="1" applyNumberFormat="1" applyFont="1" applyFill="1" applyBorder="1" applyAlignment="1">
      <alignment horizontal="center" vertical="center" wrapText="1"/>
    </xf>
    <xf numFmtId="171" fontId="17" fillId="4" borderId="31" xfId="1" applyNumberFormat="1" applyFont="1" applyFill="1" applyBorder="1" applyAlignment="1">
      <alignment horizontal="center" vertical="center" wrapText="1"/>
    </xf>
    <xf numFmtId="171" fontId="17" fillId="4" borderId="32" xfId="1" applyNumberFormat="1" applyFont="1" applyFill="1" applyBorder="1" applyAlignment="1">
      <alignment horizontal="center" vertical="center" wrapText="1"/>
    </xf>
    <xf numFmtId="171" fontId="17" fillId="4" borderId="33" xfId="1" applyNumberFormat="1" applyFont="1" applyFill="1" applyBorder="1" applyAlignment="1">
      <alignment horizontal="center" vertical="center" wrapText="1"/>
    </xf>
    <xf numFmtId="171" fontId="17" fillId="4" borderId="1" xfId="1" applyNumberFormat="1" applyFont="1" applyFill="1" applyBorder="1" applyAlignment="1">
      <alignment horizontal="left" vertical="center" wrapText="1"/>
    </xf>
    <xf numFmtId="171" fontId="16" fillId="4" borderId="1" xfId="1" applyNumberFormat="1" applyFont="1" applyFill="1" applyBorder="1" applyAlignment="1">
      <alignment horizontal="left" vertical="center" wrapText="1"/>
    </xf>
    <xf numFmtId="171" fontId="17" fillId="4" borderId="14" xfId="1" applyNumberFormat="1" applyFont="1" applyFill="1" applyBorder="1" applyAlignment="1">
      <alignment horizontal="left" vertical="center" wrapText="1"/>
    </xf>
    <xf numFmtId="171" fontId="17" fillId="4" borderId="2" xfId="1" applyNumberFormat="1" applyFont="1" applyFill="1" applyBorder="1" applyAlignment="1">
      <alignment horizontal="left" vertical="center" wrapText="1"/>
    </xf>
    <xf numFmtId="171" fontId="17" fillId="4" borderId="3" xfId="1" applyNumberFormat="1" applyFont="1" applyFill="1" applyBorder="1" applyAlignment="1">
      <alignment horizontal="left" vertical="center" wrapText="1"/>
    </xf>
    <xf numFmtId="171" fontId="17" fillId="4" borderId="4" xfId="1" applyNumberFormat="1" applyFont="1" applyFill="1" applyBorder="1" applyAlignment="1">
      <alignment horizontal="left" vertical="center" wrapText="1"/>
    </xf>
    <xf numFmtId="171" fontId="17" fillId="4" borderId="32" xfId="1" applyNumberFormat="1" applyFont="1" applyFill="1" applyBorder="1" applyAlignment="1">
      <alignment horizontal="left" vertical="center" wrapText="1"/>
    </xf>
    <xf numFmtId="171" fontId="17" fillId="4" borderId="13" xfId="1" applyNumberFormat="1" applyFont="1" applyFill="1" applyBorder="1" applyAlignment="1">
      <alignment horizontal="left" vertical="center" wrapText="1"/>
    </xf>
    <xf numFmtId="171" fontId="17" fillId="4" borderId="33" xfId="1" applyNumberFormat="1" applyFont="1" applyFill="1" applyBorder="1" applyAlignment="1">
      <alignment horizontal="left" vertical="center" wrapText="1"/>
    </xf>
    <xf numFmtId="0" fontId="17" fillId="4" borderId="1" xfId="5" applyFont="1" applyFill="1" applyBorder="1" applyAlignment="1">
      <alignment horizontal="left" vertical="center" wrapText="1"/>
    </xf>
    <xf numFmtId="174" fontId="17" fillId="4" borderId="1" xfId="10" applyNumberFormat="1" applyFont="1" applyFill="1" applyBorder="1" applyAlignment="1">
      <alignment horizontal="left" vertical="center" wrapText="1"/>
    </xf>
    <xf numFmtId="0" fontId="17" fillId="4" borderId="21" xfId="5" applyFont="1" applyFill="1" applyBorder="1" applyAlignment="1">
      <alignment horizontal="center" vertical="center" wrapText="1"/>
    </xf>
    <xf numFmtId="0" fontId="16" fillId="4" borderId="22" xfId="5" applyFont="1" applyFill="1" applyBorder="1" applyAlignment="1">
      <alignment horizontal="center" vertical="center" wrapText="1"/>
    </xf>
    <xf numFmtId="0" fontId="16" fillId="4" borderId="36" xfId="5" applyFont="1" applyFill="1" applyBorder="1" applyAlignment="1">
      <alignment horizontal="center" vertical="center" wrapText="1"/>
    </xf>
    <xf numFmtId="0" fontId="16" fillId="4" borderId="23" xfId="5" applyFont="1" applyFill="1" applyBorder="1" applyAlignment="1">
      <alignment horizontal="center" vertical="center" wrapText="1"/>
    </xf>
    <xf numFmtId="0" fontId="16" fillId="4" borderId="0" xfId="5" applyFont="1" applyFill="1" applyAlignment="1">
      <alignment horizontal="center" vertical="center" wrapText="1"/>
    </xf>
    <xf numFmtId="0" fontId="16" fillId="4" borderId="31" xfId="5" applyFont="1" applyFill="1" applyBorder="1" applyAlignment="1">
      <alignment horizontal="center" vertical="center" wrapText="1"/>
    </xf>
    <xf numFmtId="0" fontId="16" fillId="4" borderId="24" xfId="5" applyFont="1" applyFill="1" applyBorder="1" applyAlignment="1">
      <alignment horizontal="center" vertical="center" wrapText="1"/>
    </xf>
    <xf numFmtId="0" fontId="16" fillId="4" borderId="19" xfId="5" applyFont="1" applyFill="1" applyBorder="1" applyAlignment="1">
      <alignment horizontal="center" vertical="center" wrapText="1"/>
    </xf>
    <xf numFmtId="0" fontId="16" fillId="4" borderId="37" xfId="5"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left" vertical="center"/>
    </xf>
    <xf numFmtId="0" fontId="17" fillId="4" borderId="0" xfId="0" applyFont="1" applyFill="1" applyAlignment="1">
      <alignment horizontal="left" vertical="center"/>
    </xf>
    <xf numFmtId="0" fontId="17" fillId="4" borderId="31" xfId="0" applyFont="1" applyFill="1" applyBorder="1" applyAlignment="1">
      <alignment horizontal="left" vertical="center"/>
    </xf>
    <xf numFmtId="171" fontId="17" fillId="4" borderId="42" xfId="1" applyNumberFormat="1" applyFont="1" applyFill="1" applyBorder="1" applyAlignment="1">
      <alignment horizontal="left" vertical="center" wrapText="1"/>
    </xf>
    <xf numFmtId="171" fontId="17" fillId="4" borderId="35" xfId="1" applyNumberFormat="1" applyFont="1" applyFill="1" applyBorder="1" applyAlignment="1">
      <alignment horizontal="left" vertical="center" wrapText="1"/>
    </xf>
    <xf numFmtId="171" fontId="22" fillId="4" borderId="20" xfId="1" applyNumberFormat="1" applyFont="1" applyFill="1" applyBorder="1" applyAlignment="1">
      <alignment horizontal="left" vertical="center" wrapText="1"/>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2" xfId="0" applyFont="1" applyBorder="1" applyAlignment="1"/>
    <xf numFmtId="0" fontId="3" fillId="0" borderId="4" xfId="0" applyFont="1" applyBorder="1" applyAlignment="1"/>
    <xf numFmtId="0" fontId="4" fillId="0" borderId="2" xfId="0" applyFont="1" applyBorder="1" applyAlignment="1"/>
    <xf numFmtId="0" fontId="4" fillId="0" borderId="4" xfId="0" applyFont="1" applyBorder="1" applyAlignment="1"/>
  </cellXfs>
  <cellStyles count="13">
    <cellStyle name="Millares [0] 2" xfId="3" xr:uid="{0D9B15A1-0A73-45DC-92ED-A9BA2D6B69EA}"/>
    <cellStyle name="Millares 3" xfId="4" xr:uid="{AD2D2172-B21E-42C8-8BC2-70A661389FD3}"/>
    <cellStyle name="Millares 3 2 3" xfId="11" xr:uid="{6FD24758-F24D-4A23-95C5-286A62BECD6E}"/>
    <cellStyle name="Moneda" xfId="1" builtinId="4"/>
    <cellStyle name="Moneda 2" xfId="8" xr:uid="{E972ED2A-8374-4EB5-8475-5B475D021E42}"/>
    <cellStyle name="Moneda 2 3" xfId="12" xr:uid="{D746FD39-BEE5-4EE1-9FBF-88FD323BB0E7}"/>
    <cellStyle name="Moneda 3 6 2" xfId="9" xr:uid="{1852DFCD-0BBD-492C-9841-417F21E6D363}"/>
    <cellStyle name="Moneda 5 2" xfId="10" xr:uid="{0F940DCD-B5DB-4079-B380-6BA6F3A7A84F}"/>
    <cellStyle name="Normal" xfId="0" builtinId="0"/>
    <cellStyle name="Normal 2_NAZARETH CONVENIO INTERADMINISTRATIVO" xfId="5" xr:uid="{624D3E35-37F7-435E-A089-778917598EFD}"/>
    <cellStyle name="Normal 6 2 2" xfId="6" xr:uid="{8EA53BEF-2333-4515-9127-D5C76BE63313}"/>
    <cellStyle name="Porcentaje" xfId="2" builtinId="5"/>
    <cellStyle name="Porcentaje 3 2" xfId="7" xr:uid="{175FEA2A-4BA8-490F-90B6-1EBC4E379B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870283</xdr:colOff>
      <xdr:row>1</xdr:row>
      <xdr:rowOff>76706</xdr:rowOff>
    </xdr:from>
    <xdr:to>
      <xdr:col>1</xdr:col>
      <xdr:colOff>2163832</xdr:colOff>
      <xdr:row>4</xdr:row>
      <xdr:rowOff>127864</xdr:rowOff>
    </xdr:to>
    <xdr:pic>
      <xdr:nvPicPr>
        <xdr:cNvPr id="6" name="Picture 1" descr="escudo-alc">
          <a:extLst>
            <a:ext uri="{FF2B5EF4-FFF2-40B4-BE49-F238E27FC236}">
              <a16:creationId xmlns:a16="http://schemas.microsoft.com/office/drawing/2014/main" id="{7EC39386-B709-4220-B179-7940686C11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5533" y="448181"/>
          <a:ext cx="1293549" cy="1165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1309687</xdr:colOff>
      <xdr:row>6</xdr:row>
      <xdr:rowOff>142875</xdr:rowOff>
    </xdr:from>
    <xdr:to>
      <xdr:col>6</xdr:col>
      <xdr:colOff>0</xdr:colOff>
      <xdr:row>6</xdr:row>
      <xdr:rowOff>142875</xdr:rowOff>
    </xdr:to>
    <xdr:cxnSp macro="">
      <xdr:nvCxnSpPr>
        <xdr:cNvPr id="7" name="Conector recto 6">
          <a:extLst>
            <a:ext uri="{FF2B5EF4-FFF2-40B4-BE49-F238E27FC236}">
              <a16:creationId xmlns:a16="http://schemas.microsoft.com/office/drawing/2014/main" id="{EE0FCCF7-889B-47C1-9D0C-EDF7ECB23B30}"/>
            </a:ext>
          </a:extLst>
        </xdr:cNvPr>
        <xdr:cNvCxnSpPr/>
      </xdr:nvCxnSpPr>
      <xdr:spPr>
        <a:xfrm>
          <a:off x="1404937" y="2371725"/>
          <a:ext cx="52339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1893094</xdr:colOff>
      <xdr:row>7</xdr:row>
      <xdr:rowOff>166688</xdr:rowOff>
    </xdr:from>
    <xdr:to>
      <xdr:col>6</xdr:col>
      <xdr:colOff>0</xdr:colOff>
      <xdr:row>7</xdr:row>
      <xdr:rowOff>166688</xdr:rowOff>
    </xdr:to>
    <xdr:cxnSp macro="">
      <xdr:nvCxnSpPr>
        <xdr:cNvPr id="8" name="Conector recto 7">
          <a:extLst>
            <a:ext uri="{FF2B5EF4-FFF2-40B4-BE49-F238E27FC236}">
              <a16:creationId xmlns:a16="http://schemas.microsoft.com/office/drawing/2014/main" id="{B848D796-55C1-442B-BDC0-097F853977ED}"/>
            </a:ext>
          </a:extLst>
        </xdr:cNvPr>
        <xdr:cNvCxnSpPr/>
      </xdr:nvCxnSpPr>
      <xdr:spPr>
        <a:xfrm>
          <a:off x="1988344" y="2767013"/>
          <a:ext cx="46505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2035969</xdr:colOff>
      <xdr:row>8</xdr:row>
      <xdr:rowOff>178594</xdr:rowOff>
    </xdr:from>
    <xdr:to>
      <xdr:col>6</xdr:col>
      <xdr:colOff>0</xdr:colOff>
      <xdr:row>8</xdr:row>
      <xdr:rowOff>178595</xdr:rowOff>
    </xdr:to>
    <xdr:cxnSp macro="">
      <xdr:nvCxnSpPr>
        <xdr:cNvPr id="9" name="Conector recto 8">
          <a:extLst>
            <a:ext uri="{FF2B5EF4-FFF2-40B4-BE49-F238E27FC236}">
              <a16:creationId xmlns:a16="http://schemas.microsoft.com/office/drawing/2014/main" id="{3E1F070A-3A74-4796-B1A7-C02FC32DB3C3}"/>
            </a:ext>
          </a:extLst>
        </xdr:cNvPr>
        <xdr:cNvCxnSpPr/>
      </xdr:nvCxnSpPr>
      <xdr:spPr>
        <a:xfrm>
          <a:off x="2131219" y="3150394"/>
          <a:ext cx="450770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870283</xdr:colOff>
      <xdr:row>1</xdr:row>
      <xdr:rowOff>76706</xdr:rowOff>
    </xdr:from>
    <xdr:to>
      <xdr:col>1</xdr:col>
      <xdr:colOff>2163832</xdr:colOff>
      <xdr:row>4</xdr:row>
      <xdr:rowOff>127864</xdr:rowOff>
    </xdr:to>
    <xdr:pic>
      <xdr:nvPicPr>
        <xdr:cNvPr id="2" name="Picture 1" descr="escudo-alc">
          <a:extLst>
            <a:ext uri="{FF2B5EF4-FFF2-40B4-BE49-F238E27FC236}">
              <a16:creationId xmlns:a16="http://schemas.microsoft.com/office/drawing/2014/main" id="{24ECD71A-76A0-4612-BB24-7185ADA7C6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5533" y="267206"/>
          <a:ext cx="1293549" cy="9465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1309687</xdr:colOff>
      <xdr:row>6</xdr:row>
      <xdr:rowOff>142875</xdr:rowOff>
    </xdr:from>
    <xdr:to>
      <xdr:col>6</xdr:col>
      <xdr:colOff>0</xdr:colOff>
      <xdr:row>6</xdr:row>
      <xdr:rowOff>142875</xdr:rowOff>
    </xdr:to>
    <xdr:cxnSp macro="">
      <xdr:nvCxnSpPr>
        <xdr:cNvPr id="3" name="Conector recto 2">
          <a:extLst>
            <a:ext uri="{FF2B5EF4-FFF2-40B4-BE49-F238E27FC236}">
              <a16:creationId xmlns:a16="http://schemas.microsoft.com/office/drawing/2014/main" id="{6B168684-A94C-4601-89BF-4383FAD20820}"/>
            </a:ext>
          </a:extLst>
        </xdr:cNvPr>
        <xdr:cNvCxnSpPr/>
      </xdr:nvCxnSpPr>
      <xdr:spPr>
        <a:xfrm>
          <a:off x="1404937" y="1695450"/>
          <a:ext cx="52339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1893094</xdr:colOff>
      <xdr:row>7</xdr:row>
      <xdr:rowOff>166688</xdr:rowOff>
    </xdr:from>
    <xdr:to>
      <xdr:col>6</xdr:col>
      <xdr:colOff>0</xdr:colOff>
      <xdr:row>7</xdr:row>
      <xdr:rowOff>166688</xdr:rowOff>
    </xdr:to>
    <xdr:cxnSp macro="">
      <xdr:nvCxnSpPr>
        <xdr:cNvPr id="4" name="Conector recto 3">
          <a:extLst>
            <a:ext uri="{FF2B5EF4-FFF2-40B4-BE49-F238E27FC236}">
              <a16:creationId xmlns:a16="http://schemas.microsoft.com/office/drawing/2014/main" id="{DA000986-C2C9-413C-816A-E45E7B943DB1}"/>
            </a:ext>
          </a:extLst>
        </xdr:cNvPr>
        <xdr:cNvCxnSpPr/>
      </xdr:nvCxnSpPr>
      <xdr:spPr>
        <a:xfrm>
          <a:off x="1988344" y="1957388"/>
          <a:ext cx="46505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2035969</xdr:colOff>
      <xdr:row>8</xdr:row>
      <xdr:rowOff>178594</xdr:rowOff>
    </xdr:from>
    <xdr:to>
      <xdr:col>6</xdr:col>
      <xdr:colOff>0</xdr:colOff>
      <xdr:row>8</xdr:row>
      <xdr:rowOff>178595</xdr:rowOff>
    </xdr:to>
    <xdr:cxnSp macro="">
      <xdr:nvCxnSpPr>
        <xdr:cNvPr id="5" name="Conector recto 4">
          <a:extLst>
            <a:ext uri="{FF2B5EF4-FFF2-40B4-BE49-F238E27FC236}">
              <a16:creationId xmlns:a16="http://schemas.microsoft.com/office/drawing/2014/main" id="{0F753F9F-0539-4ED1-9759-0633C2077088}"/>
            </a:ext>
          </a:extLst>
        </xdr:cNvPr>
        <xdr:cNvCxnSpPr/>
      </xdr:nvCxnSpPr>
      <xdr:spPr>
        <a:xfrm>
          <a:off x="2131219" y="2245519"/>
          <a:ext cx="450770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870283</xdr:colOff>
      <xdr:row>1</xdr:row>
      <xdr:rowOff>76706</xdr:rowOff>
    </xdr:from>
    <xdr:to>
      <xdr:col>1</xdr:col>
      <xdr:colOff>2163832</xdr:colOff>
      <xdr:row>4</xdr:row>
      <xdr:rowOff>127864</xdr:rowOff>
    </xdr:to>
    <xdr:pic>
      <xdr:nvPicPr>
        <xdr:cNvPr id="10" name="Picture 1" descr="escudo-alc">
          <a:extLst>
            <a:ext uri="{FF2B5EF4-FFF2-40B4-BE49-F238E27FC236}">
              <a16:creationId xmlns:a16="http://schemas.microsoft.com/office/drawing/2014/main" id="{F137DCD2-1D70-4E01-A954-D03C4E2945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5533" y="267206"/>
          <a:ext cx="1293549" cy="9465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1309687</xdr:colOff>
      <xdr:row>6</xdr:row>
      <xdr:rowOff>142875</xdr:rowOff>
    </xdr:from>
    <xdr:to>
      <xdr:col>6</xdr:col>
      <xdr:colOff>0</xdr:colOff>
      <xdr:row>6</xdr:row>
      <xdr:rowOff>142875</xdr:rowOff>
    </xdr:to>
    <xdr:cxnSp macro="">
      <xdr:nvCxnSpPr>
        <xdr:cNvPr id="11" name="Conector recto 10">
          <a:extLst>
            <a:ext uri="{FF2B5EF4-FFF2-40B4-BE49-F238E27FC236}">
              <a16:creationId xmlns:a16="http://schemas.microsoft.com/office/drawing/2014/main" id="{4DEB5898-B751-4423-A38B-6D3D853E55E2}"/>
            </a:ext>
          </a:extLst>
        </xdr:cNvPr>
        <xdr:cNvCxnSpPr/>
      </xdr:nvCxnSpPr>
      <xdr:spPr>
        <a:xfrm>
          <a:off x="1404937" y="1695450"/>
          <a:ext cx="52339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1893094</xdr:colOff>
      <xdr:row>7</xdr:row>
      <xdr:rowOff>166688</xdr:rowOff>
    </xdr:from>
    <xdr:to>
      <xdr:col>6</xdr:col>
      <xdr:colOff>0</xdr:colOff>
      <xdr:row>7</xdr:row>
      <xdr:rowOff>166688</xdr:rowOff>
    </xdr:to>
    <xdr:cxnSp macro="">
      <xdr:nvCxnSpPr>
        <xdr:cNvPr id="12" name="Conector recto 11">
          <a:extLst>
            <a:ext uri="{FF2B5EF4-FFF2-40B4-BE49-F238E27FC236}">
              <a16:creationId xmlns:a16="http://schemas.microsoft.com/office/drawing/2014/main" id="{0ECEDCB6-3D5B-4784-8A6E-2D0050B26200}"/>
            </a:ext>
          </a:extLst>
        </xdr:cNvPr>
        <xdr:cNvCxnSpPr/>
      </xdr:nvCxnSpPr>
      <xdr:spPr>
        <a:xfrm>
          <a:off x="1988344" y="1957388"/>
          <a:ext cx="46505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2035969</xdr:colOff>
      <xdr:row>8</xdr:row>
      <xdr:rowOff>178594</xdr:rowOff>
    </xdr:from>
    <xdr:to>
      <xdr:col>6</xdr:col>
      <xdr:colOff>0</xdr:colOff>
      <xdr:row>8</xdr:row>
      <xdr:rowOff>178595</xdr:rowOff>
    </xdr:to>
    <xdr:cxnSp macro="">
      <xdr:nvCxnSpPr>
        <xdr:cNvPr id="13" name="Conector recto 12">
          <a:extLst>
            <a:ext uri="{FF2B5EF4-FFF2-40B4-BE49-F238E27FC236}">
              <a16:creationId xmlns:a16="http://schemas.microsoft.com/office/drawing/2014/main" id="{FC5105B4-6A46-4D7C-827A-A1ED0D12CF04}"/>
            </a:ext>
          </a:extLst>
        </xdr:cNvPr>
        <xdr:cNvCxnSpPr/>
      </xdr:nvCxnSpPr>
      <xdr:spPr>
        <a:xfrm>
          <a:off x="2131219" y="2245519"/>
          <a:ext cx="450770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D:\NUEVOS%20CONENIOS%202024\COMUNIDAD%20DE%20CUIDADO\PAOLA%20BUSTOS\8136-2024\ESTRUCTURA%20DE%20COSTOS%20%20-%20FUNDACION%20OBRAS%20DE%20MISERICORDIA%20CON%20CRISTO%20CONSTRUYENDO%20VIDA%20100%20SEVEROS%20-%20LOTE%2022%20FUSAGASUGA.xlsx" TargetMode="External"/><Relationship Id="rId2" Type="http://schemas.microsoft.com/office/2019/04/relationships/externalLinkLongPath" Target="/NUEVOS%20CONENIOS%202024/COMUNIDAD%20DE%20CUIDADO/PAOLA%20BUSTOS/8136-2024/ESTRUCTURA%20DE%20COSTOS%20%20-%20FUNDACION%20OBRAS%20DE%20MISERICORDIA%20CON%20CRISTO%20CONSTRUYENDO%20VIDA%20100%20SEVEROS%20-%20LOTE%2022%20FUSAGASUGA.xlsx?2F7EE11F" TargetMode="External"/><Relationship Id="rId1" Type="http://schemas.openxmlformats.org/officeDocument/2006/relationships/externalLinkPath" Target="file:///\\2F7EE11F\ESTRUCTURA%20DE%20COSTOS%20%20-%20FUNDACION%20OBRAS%20DE%20MISERICORDIA%20CON%20CRISTO%20CONSTRUYENDO%20VIDA%20100%20SEVEROS%20-%20LOTE%2022%20FUSAGASUGA.xlsx" TargetMode="External"/><Relationship Id="rId4" Type="http://schemas.openxmlformats.org/officeDocument/2006/relationships/externalLinkPath" Target="../../../../../../../../../../../../NUEVOS%20CONENIOS%202024/COMUNIDAD%20DE%20CUIDADO/PAOLA%20BUSTOS/8136-2024/ESTRUCTURA%20DE%20COSTOS%20%20-%20FUNDACION%20OBRAS%20DE%20MISERICORDIA%20CON%20CRISTO%20CONSTRUYENDO%20VIDA%20100%20SEVEROS%20-%20LOTE%2022%20FUSAGASUG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aria\AppData\Local\Temp\a80bf469-178a-43af-b57c-addc66ad43a5_CF%20DEL%20CONVENIO%207457-2021%20MES%20DE%20ABRIL%202024..zip.3a5\CF%207457-2021%20ABRIL%202024.xlsx" TargetMode="External"/><Relationship Id="rId1" Type="http://schemas.openxmlformats.org/officeDocument/2006/relationships/externalLinkPath" Target="file:///C:\Users\maria\AppData\Local\Temp\a80bf469-178a-43af-b57c-addc66ad43a5_CF%20DEL%20CONVENIO%207457-2021%20MES%20DE%20ABRIL%202024..zip.3a5\CF%207457-2021%20ABRIL%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ESTRUCTURA INICIAL"/>
    </sheetNames>
    <sheetDataSet>
      <sheetData sheetId="0">
        <row r="44">
          <cell r="E44">
            <v>19015316</v>
          </cell>
        </row>
        <row r="45">
          <cell r="E45">
            <v>72372912</v>
          </cell>
        </row>
        <row r="49">
          <cell r="E49">
            <v>506152800</v>
          </cell>
        </row>
        <row r="50">
          <cell r="E50">
            <v>131973800</v>
          </cell>
        </row>
        <row r="51">
          <cell r="E51">
            <v>496629800</v>
          </cell>
        </row>
        <row r="52">
          <cell r="E52">
            <v>1134756400</v>
          </cell>
        </row>
        <row r="55">
          <cell r="E55">
            <v>204804600</v>
          </cell>
        </row>
        <row r="57">
          <cell r="E57">
            <v>3647920369</v>
          </cell>
          <cell r="G57">
            <v>643750653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 para pegar en el word"/>
      <sheetName val="1. Balance Financiero"/>
      <sheetName val="2. Liquidacion Mensual"/>
      <sheetName val="INICIAL"/>
      <sheetName val="IPC 2022"/>
      <sheetName val="IPC 2023"/>
      <sheetName val="RETROACTIVO 2023"/>
      <sheetName val="2023"/>
      <sheetName val="GENERAL"/>
      <sheetName val="3. EjecutorNew"/>
      <sheetName val="ENERO 2024"/>
      <sheetName val="FEB-MAY 2024"/>
      <sheetName val="GENERAL (2)"/>
      <sheetName val="4. Aportes del asociado"/>
      <sheetName val="Hoja1"/>
      <sheetName val="TOTAL ESTRUCTURA DE COSTOS"/>
      <sheetName val="3. EjecutorAnt"/>
    </sheetNames>
    <sheetDataSet>
      <sheetData sheetId="0"/>
      <sheetData sheetId="1"/>
      <sheetData sheetId="2"/>
      <sheetData sheetId="3"/>
      <sheetData sheetId="4">
        <row r="53">
          <cell r="F53">
            <v>0</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9686C-CD30-4368-8C5D-EFFED4ECAD21}">
  <dimension ref="A4:K18"/>
  <sheetViews>
    <sheetView topLeftCell="A8" workbookViewId="0">
      <selection activeCell="G21" sqref="G21"/>
    </sheetView>
  </sheetViews>
  <sheetFormatPr defaultColWidth="11.42578125" defaultRowHeight="14.45"/>
  <cols>
    <col min="2" max="2" width="12.5703125" bestFit="1" customWidth="1"/>
    <col min="7" max="7" width="11.42578125" style="16"/>
    <col min="10" max="10" width="14.85546875" customWidth="1"/>
    <col min="11" max="11" width="14.140625" customWidth="1"/>
  </cols>
  <sheetData>
    <row r="4" spans="1:11">
      <c r="A4" s="167" t="s">
        <v>0</v>
      </c>
      <c r="B4" s="167"/>
      <c r="C4" s="167"/>
      <c r="D4" s="167"/>
      <c r="E4" s="167"/>
      <c r="F4" s="167"/>
      <c r="G4" s="167"/>
      <c r="H4" s="86"/>
      <c r="I4" s="86"/>
      <c r="J4" s="86"/>
      <c r="K4" s="86"/>
    </row>
    <row r="6" spans="1:11">
      <c r="A6" s="172" t="s">
        <v>1</v>
      </c>
      <c r="B6" s="172"/>
      <c r="C6" s="172"/>
      <c r="E6" s="172" t="s">
        <v>2</v>
      </c>
      <c r="F6" s="172"/>
      <c r="G6" s="172"/>
      <c r="I6" s="2"/>
      <c r="J6" s="170" t="s">
        <v>3</v>
      </c>
      <c r="K6" s="170" t="s">
        <v>4</v>
      </c>
    </row>
    <row r="7" spans="1:11" ht="31.5">
      <c r="A7" s="3" t="s">
        <v>5</v>
      </c>
      <c r="B7" s="3" t="s">
        <v>6</v>
      </c>
      <c r="C7" s="3" t="s">
        <v>7</v>
      </c>
      <c r="E7" s="3" t="s">
        <v>8</v>
      </c>
      <c r="F7" s="3" t="s">
        <v>9</v>
      </c>
      <c r="G7" s="3" t="s">
        <v>10</v>
      </c>
      <c r="I7" s="2"/>
      <c r="J7" s="171"/>
      <c r="K7" s="171"/>
    </row>
    <row r="8" spans="1:11">
      <c r="A8" s="4" t="s">
        <v>11</v>
      </c>
      <c r="B8" s="5">
        <f>+'[1]ESTRUCTURA INICIAL'!$E$57</f>
        <v>3647920369</v>
      </c>
      <c r="C8" s="6">
        <f>+B8/$B$12</f>
        <v>1</v>
      </c>
      <c r="E8" s="7">
        <v>45413</v>
      </c>
      <c r="F8" s="5">
        <v>0</v>
      </c>
      <c r="G8" s="6">
        <f>+F8/$B$12</f>
        <v>0</v>
      </c>
      <c r="I8" s="8" t="s">
        <v>12</v>
      </c>
      <c r="J8" s="9">
        <f>100*214</f>
        <v>21400</v>
      </c>
      <c r="K8" s="169">
        <f>+'2. Liquidación Mensual (2024)'!D23</f>
        <v>150</v>
      </c>
    </row>
    <row r="9" spans="1:11">
      <c r="A9" s="4"/>
      <c r="B9" s="5"/>
      <c r="C9" s="6"/>
      <c r="E9" s="7">
        <v>45444</v>
      </c>
      <c r="F9" s="5">
        <v>0</v>
      </c>
      <c r="G9" s="6">
        <f t="shared" ref="G9:G15" si="0">+F9/$B$12</f>
        <v>0</v>
      </c>
      <c r="I9" s="8" t="s">
        <v>13</v>
      </c>
      <c r="J9" s="10"/>
      <c r="K9" s="169"/>
    </row>
    <row r="10" spans="1:11" ht="20.100000000000001">
      <c r="A10" s="4" t="s">
        <v>14</v>
      </c>
      <c r="B10" s="17"/>
      <c r="C10" s="6">
        <f t="shared" ref="C10:C15" si="1">+B10/$B$12</f>
        <v>0</v>
      </c>
      <c r="E10" s="7">
        <v>45474</v>
      </c>
      <c r="F10" s="5">
        <v>0</v>
      </c>
      <c r="G10" s="6">
        <f t="shared" si="0"/>
        <v>0</v>
      </c>
      <c r="I10" s="11" t="s">
        <v>15</v>
      </c>
      <c r="J10" s="12">
        <v>0</v>
      </c>
      <c r="K10" s="169"/>
    </row>
    <row r="11" spans="1:11" ht="20.100000000000001">
      <c r="A11" s="4" t="s">
        <v>16</v>
      </c>
      <c r="B11" s="17"/>
      <c r="C11" s="6">
        <f t="shared" si="1"/>
        <v>0</v>
      </c>
      <c r="E11" s="7">
        <v>45505</v>
      </c>
      <c r="F11" s="5">
        <v>0</v>
      </c>
      <c r="G11" s="6">
        <f t="shared" si="0"/>
        <v>0</v>
      </c>
      <c r="I11" s="11" t="s">
        <v>17</v>
      </c>
      <c r="J11" s="12">
        <v>0</v>
      </c>
      <c r="K11" s="169"/>
    </row>
    <row r="12" spans="1:11">
      <c r="A12" s="4" t="s">
        <v>18</v>
      </c>
      <c r="B12" s="5">
        <f>+B8+B10-B11</f>
        <v>3647920369</v>
      </c>
      <c r="C12" s="6">
        <f t="shared" si="1"/>
        <v>1</v>
      </c>
      <c r="E12" s="7">
        <v>45536</v>
      </c>
      <c r="F12" s="5">
        <v>0</v>
      </c>
      <c r="G12" s="6">
        <f t="shared" si="0"/>
        <v>0</v>
      </c>
      <c r="I12" s="13" t="s">
        <v>19</v>
      </c>
      <c r="J12" s="14">
        <v>0</v>
      </c>
      <c r="K12" s="169"/>
    </row>
    <row r="13" spans="1:11" ht="20.100000000000001">
      <c r="A13" s="4" t="s">
        <v>20</v>
      </c>
      <c r="B13" s="17"/>
      <c r="C13" s="6">
        <f t="shared" si="1"/>
        <v>0</v>
      </c>
      <c r="E13" s="7">
        <v>45566</v>
      </c>
      <c r="F13" s="5">
        <v>0</v>
      </c>
      <c r="G13" s="6">
        <f t="shared" si="0"/>
        <v>0</v>
      </c>
      <c r="I13" s="2"/>
      <c r="J13" s="15">
        <f>+SUM(J8:J12)</f>
        <v>21400</v>
      </c>
      <c r="K13" s="26">
        <f>+K8/J13</f>
        <v>7.0093457943925233E-3</v>
      </c>
    </row>
    <row r="14" spans="1:11" ht="30">
      <c r="A14" s="4" t="s">
        <v>21</v>
      </c>
      <c r="B14" s="17">
        <f>+'2. Liquidación Mensual (2024)'!I15</f>
        <v>7488618</v>
      </c>
      <c r="C14" s="6">
        <f t="shared" si="1"/>
        <v>2.0528457977422479E-3</v>
      </c>
      <c r="E14" s="7">
        <v>45597</v>
      </c>
      <c r="F14" s="18">
        <v>0</v>
      </c>
      <c r="G14" s="19">
        <f t="shared" si="0"/>
        <v>0</v>
      </c>
    </row>
    <row r="15" spans="1:11" ht="20.100000000000001">
      <c r="A15" s="4" t="s">
        <v>22</v>
      </c>
      <c r="B15" s="17"/>
      <c r="C15" s="6">
        <f t="shared" si="1"/>
        <v>0</v>
      </c>
      <c r="E15" s="7">
        <v>45627</v>
      </c>
      <c r="F15" s="5">
        <v>0</v>
      </c>
      <c r="G15" s="6">
        <f t="shared" si="0"/>
        <v>0</v>
      </c>
    </row>
    <row r="16" spans="1:11">
      <c r="A16" s="20" t="s">
        <v>23</v>
      </c>
      <c r="B16" s="21">
        <f>+B12-B15</f>
        <v>3647920369</v>
      </c>
      <c r="C16" s="22">
        <f>+B16/$B$12</f>
        <v>1</v>
      </c>
      <c r="E16" s="23" t="s">
        <v>24</v>
      </c>
      <c r="F16" s="24">
        <f>SUM(F8:F15)</f>
        <v>0</v>
      </c>
      <c r="G16" s="25">
        <f>+F16/$B$12</f>
        <v>0</v>
      </c>
    </row>
    <row r="18" spans="1:7" ht="20.25" customHeight="1">
      <c r="A18" s="168" t="s">
        <v>25</v>
      </c>
      <c r="B18" s="168"/>
      <c r="C18" s="168"/>
      <c r="D18" s="168"/>
      <c r="E18" s="168"/>
      <c r="F18" s="168"/>
      <c r="G18" s="168"/>
    </row>
  </sheetData>
  <mergeCells count="7">
    <mergeCell ref="A4:G4"/>
    <mergeCell ref="A18:G18"/>
    <mergeCell ref="K8:K12"/>
    <mergeCell ref="J6:J7"/>
    <mergeCell ref="K6:K7"/>
    <mergeCell ref="A6:C6"/>
    <mergeCell ref="E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E1D40-D9FF-49C9-A687-82FA02F06BDE}">
  <dimension ref="A1:Q33"/>
  <sheetViews>
    <sheetView topLeftCell="C11" zoomScale="89" zoomScaleNormal="89" workbookViewId="0">
      <selection activeCell="I15" sqref="I15"/>
    </sheetView>
  </sheetViews>
  <sheetFormatPr defaultColWidth="11.42578125" defaultRowHeight="14.45"/>
  <cols>
    <col min="1" max="1" width="12.5703125" bestFit="1" customWidth="1"/>
    <col min="5" max="5" width="18.28515625" bestFit="1" customWidth="1"/>
    <col min="6" max="6" width="17.42578125" bestFit="1" customWidth="1"/>
    <col min="7" max="7" width="16.7109375" bestFit="1" customWidth="1"/>
    <col min="8" max="8" width="12" bestFit="1" customWidth="1"/>
    <col min="9" max="9" width="16.7109375" bestFit="1" customWidth="1"/>
    <col min="10" max="10" width="65.5703125" customWidth="1"/>
    <col min="11" max="11" width="15.5703125" bestFit="1" customWidth="1"/>
    <col min="12" max="12" width="11.5703125" bestFit="1" customWidth="1"/>
    <col min="13" max="13" width="30.85546875" customWidth="1"/>
    <col min="14" max="14" width="12" bestFit="1" customWidth="1"/>
    <col min="15" max="15" width="15.5703125" bestFit="1" customWidth="1"/>
    <col min="16" max="16" width="18.28515625" bestFit="1" customWidth="1"/>
    <col min="17" max="17" width="15" bestFit="1" customWidth="1"/>
  </cols>
  <sheetData>
    <row r="1" spans="1:17" s="50" customFormat="1" ht="11.25" customHeight="1">
      <c r="A1" s="47"/>
      <c r="B1" s="47"/>
      <c r="C1" s="173" t="s">
        <v>26</v>
      </c>
      <c r="D1" s="174"/>
      <c r="E1" s="51" t="s">
        <v>27</v>
      </c>
      <c r="F1" s="76">
        <v>45442</v>
      </c>
      <c r="G1" s="51" t="s">
        <v>28</v>
      </c>
      <c r="H1" s="76">
        <v>45655</v>
      </c>
      <c r="I1" s="47"/>
      <c r="J1" s="47"/>
      <c r="K1" s="47"/>
      <c r="L1" s="48"/>
      <c r="M1" s="47"/>
      <c r="N1" s="49"/>
      <c r="O1" s="49"/>
      <c r="P1" s="49"/>
      <c r="Q1" s="47"/>
    </row>
    <row r="2" spans="1:17" s="50" customFormat="1" ht="31.5">
      <c r="A2" s="51" t="s">
        <v>29</v>
      </c>
      <c r="B2" s="51"/>
      <c r="C2" s="51" t="s">
        <v>30</v>
      </c>
      <c r="D2" s="51" t="s">
        <v>31</v>
      </c>
      <c r="E2" s="51" t="s">
        <v>32</v>
      </c>
      <c r="F2" s="51" t="s">
        <v>33</v>
      </c>
      <c r="G2" s="51" t="s">
        <v>34</v>
      </c>
      <c r="H2" s="51" t="s">
        <v>35</v>
      </c>
      <c r="I2" s="51" t="s">
        <v>36</v>
      </c>
      <c r="J2" s="51" t="s">
        <v>37</v>
      </c>
      <c r="K2" s="51" t="s">
        <v>38</v>
      </c>
      <c r="L2" s="51" t="s">
        <v>39</v>
      </c>
      <c r="M2" s="51" t="s">
        <v>40</v>
      </c>
      <c r="N2" s="51" t="s">
        <v>41</v>
      </c>
      <c r="O2" s="51" t="s">
        <v>42</v>
      </c>
      <c r="P2" s="51" t="s">
        <v>43</v>
      </c>
      <c r="Q2" s="51" t="s">
        <v>44</v>
      </c>
    </row>
    <row r="3" spans="1:17" s="50" customFormat="1" ht="21">
      <c r="A3" s="52" t="s">
        <v>45</v>
      </c>
      <c r="B3" s="53" t="s">
        <v>46</v>
      </c>
      <c r="C3" s="52">
        <v>214</v>
      </c>
      <c r="D3" s="52">
        <v>210</v>
      </c>
      <c r="E3" s="52">
        <v>100</v>
      </c>
      <c r="F3" s="70">
        <v>2216971141</v>
      </c>
      <c r="G3" s="71">
        <f>ROUNDDOWN(F3/(D3*E3),0)</f>
        <v>105570</v>
      </c>
      <c r="H3" s="175">
        <f>+'[1]ESTRUCTURA INICIAL'!$E$52</f>
        <v>1134756400</v>
      </c>
      <c r="I3" s="175">
        <f>ROUNDDOWN(H3/(C3*E3),0)</f>
        <v>53026</v>
      </c>
      <c r="J3" s="175">
        <f>+'[1]ESTRUCTURA INICIAL'!$E$51</f>
        <v>496629800</v>
      </c>
      <c r="K3" s="175">
        <f>ROUNDDOWN(J3/(C3*E3),0)</f>
        <v>23207</v>
      </c>
      <c r="L3" s="175">
        <f>+'[1]ESTRUCTURA INICIAL'!$E$50</f>
        <v>131973800</v>
      </c>
      <c r="M3" s="175">
        <f>ROUNDDOWN(L3/(C3*E3),0)</f>
        <v>6167</v>
      </c>
      <c r="N3" s="175">
        <f>+'[1]ESTRUCTURA INICIAL'!$E$49</f>
        <v>506152800</v>
      </c>
      <c r="O3" s="175">
        <f>ROUNDDOWN(N3/(C3*E3),0)</f>
        <v>23652</v>
      </c>
      <c r="P3" s="175">
        <f>+'[1]ESTRUCTURA INICIAL'!$E$55</f>
        <v>204804600</v>
      </c>
      <c r="Q3" s="189">
        <f>+F3+F6+F7+H3+P3</f>
        <v>3647920369</v>
      </c>
    </row>
    <row r="4" spans="1:17" s="50" customFormat="1" ht="42">
      <c r="A4" s="52" t="s">
        <v>45</v>
      </c>
      <c r="B4" s="53" t="s">
        <v>47</v>
      </c>
      <c r="C4" s="52"/>
      <c r="D4" s="52"/>
      <c r="E4" s="52">
        <v>100</v>
      </c>
      <c r="F4" s="69"/>
      <c r="G4" s="72">
        <f>+G3+G6</f>
        <v>109795</v>
      </c>
      <c r="H4" s="176"/>
      <c r="I4" s="176"/>
      <c r="J4" s="176"/>
      <c r="K4" s="176"/>
      <c r="L4" s="176"/>
      <c r="M4" s="176"/>
      <c r="N4" s="176"/>
      <c r="O4" s="176"/>
      <c r="P4" s="176"/>
      <c r="Q4" s="190"/>
    </row>
    <row r="5" spans="1:17" s="55" customFormat="1" ht="42">
      <c r="A5" s="52" t="s">
        <v>45</v>
      </c>
      <c r="B5" s="53" t="s">
        <v>47</v>
      </c>
      <c r="C5" s="52"/>
      <c r="D5" s="52"/>
      <c r="E5" s="52">
        <v>100</v>
      </c>
      <c r="F5" s="69"/>
      <c r="G5" s="72">
        <f>+G3+G7</f>
        <v>109929</v>
      </c>
      <c r="H5" s="176"/>
      <c r="I5" s="176"/>
      <c r="J5" s="176"/>
      <c r="K5" s="176"/>
      <c r="L5" s="176"/>
      <c r="M5" s="176"/>
      <c r="N5" s="176"/>
      <c r="O5" s="176"/>
      <c r="P5" s="176"/>
      <c r="Q5" s="190"/>
    </row>
    <row r="6" spans="1:17" s="57" customFormat="1" ht="21">
      <c r="A6" s="52" t="s">
        <v>45</v>
      </c>
      <c r="B6" s="53" t="s">
        <v>48</v>
      </c>
      <c r="C6" s="52"/>
      <c r="D6" s="52">
        <v>45</v>
      </c>
      <c r="E6" s="52">
        <v>100</v>
      </c>
      <c r="F6" s="54">
        <f>+'[1]ESTRUCTURA INICIAL'!$E$44</f>
        <v>19015316</v>
      </c>
      <c r="G6" s="54">
        <f>ROUNDDOWN(F6/(D6*E6),0)</f>
        <v>4225</v>
      </c>
      <c r="H6" s="176"/>
      <c r="I6" s="176"/>
      <c r="J6" s="176"/>
      <c r="K6" s="176"/>
      <c r="L6" s="176"/>
      <c r="M6" s="176"/>
      <c r="N6" s="176"/>
      <c r="O6" s="176"/>
      <c r="P6" s="176"/>
      <c r="Q6" s="190"/>
    </row>
    <row r="7" spans="1:17" ht="21.95">
      <c r="A7" s="52" t="s">
        <v>45</v>
      </c>
      <c r="B7" s="56" t="s">
        <v>49</v>
      </c>
      <c r="C7" s="52"/>
      <c r="D7" s="52">
        <v>166</v>
      </c>
      <c r="E7" s="52">
        <v>100</v>
      </c>
      <c r="F7" s="54">
        <f>+'[1]ESTRUCTURA INICIAL'!$E$45</f>
        <v>72372912</v>
      </c>
      <c r="G7" s="54">
        <f>ROUNDDOWN(F7/(D7*E7),0)</f>
        <v>4359</v>
      </c>
      <c r="H7" s="177"/>
      <c r="I7" s="177"/>
      <c r="J7" s="177"/>
      <c r="K7" s="177"/>
      <c r="L7" s="177"/>
      <c r="M7" s="177"/>
      <c r="N7" s="177"/>
      <c r="O7" s="177"/>
      <c r="P7" s="177"/>
      <c r="Q7" s="191"/>
    </row>
    <row r="8" spans="1:17" ht="15" customHeight="1">
      <c r="A8" s="192"/>
      <c r="B8" s="192"/>
      <c r="C8" s="192"/>
      <c r="D8" s="192"/>
      <c r="E8" s="192"/>
      <c r="F8" s="192"/>
      <c r="G8" s="192"/>
      <c r="H8" s="192"/>
      <c r="I8" s="192"/>
      <c r="J8" s="192"/>
    </row>
    <row r="9" spans="1:17" ht="15" thickBot="1">
      <c r="A9" s="192"/>
      <c r="B9" s="192"/>
      <c r="C9" s="192"/>
      <c r="D9" s="192"/>
      <c r="E9" s="192"/>
      <c r="F9" s="192"/>
      <c r="G9" s="192"/>
      <c r="H9" s="192"/>
      <c r="I9" s="192"/>
      <c r="J9" s="192"/>
    </row>
    <row r="10" spans="1:17" ht="24" customHeight="1">
      <c r="A10" s="178" t="s">
        <v>50</v>
      </c>
      <c r="B10" s="178"/>
      <c r="C10" s="178"/>
      <c r="D10" s="178"/>
      <c r="E10" s="178"/>
      <c r="F10" s="178"/>
      <c r="G10" s="178"/>
      <c r="H10" s="178"/>
      <c r="I10" s="178"/>
      <c r="J10" s="178"/>
      <c r="M10" s="187" t="s">
        <v>51</v>
      </c>
      <c r="N10" s="188"/>
    </row>
    <row r="11" spans="1:17">
      <c r="A11" s="27"/>
      <c r="B11" s="27"/>
      <c r="C11" s="27"/>
      <c r="D11" s="27"/>
      <c r="E11" s="27"/>
      <c r="F11" s="27"/>
      <c r="G11" s="28"/>
      <c r="H11" s="28"/>
      <c r="I11" s="27"/>
      <c r="J11" s="27"/>
      <c r="M11" s="78" t="str">
        <f>+B6</f>
        <v>30 de mayo al 14 de julio 2024</v>
      </c>
      <c r="N11" s="79">
        <v>109795</v>
      </c>
    </row>
    <row r="12" spans="1:17" ht="21">
      <c r="A12" s="178" t="s">
        <v>52</v>
      </c>
      <c r="B12" s="178"/>
      <c r="C12" s="178"/>
      <c r="D12" s="1" t="s">
        <v>53</v>
      </c>
      <c r="E12" s="1" t="s">
        <v>54</v>
      </c>
      <c r="F12" s="1" t="s">
        <v>55</v>
      </c>
      <c r="G12" s="29" t="s">
        <v>56</v>
      </c>
      <c r="H12" s="29" t="s">
        <v>57</v>
      </c>
      <c r="I12" s="1" t="s">
        <v>58</v>
      </c>
      <c r="J12" s="1" t="s">
        <v>59</v>
      </c>
      <c r="M12" s="80" t="s">
        <v>60</v>
      </c>
      <c r="N12" s="81">
        <v>109956</v>
      </c>
    </row>
    <row r="13" spans="1:17">
      <c r="A13" s="178" t="s">
        <v>61</v>
      </c>
      <c r="B13" s="178" t="s">
        <v>62</v>
      </c>
      <c r="C13" s="178" t="s">
        <v>63</v>
      </c>
      <c r="D13" s="178" t="s">
        <v>64</v>
      </c>
      <c r="E13" s="178" t="s">
        <v>65</v>
      </c>
      <c r="F13" s="1" t="s">
        <v>66</v>
      </c>
      <c r="G13" s="186" t="s">
        <v>67</v>
      </c>
      <c r="H13" s="186" t="s">
        <v>67</v>
      </c>
      <c r="I13" s="178" t="s">
        <v>68</v>
      </c>
      <c r="J13" s="178"/>
      <c r="K13" s="75"/>
      <c r="M13" s="82" t="str">
        <f>+K2</f>
        <v>COSTO CUPOS
ALIMENTOS</v>
      </c>
      <c r="N13" s="83">
        <f>+K3</f>
        <v>23207</v>
      </c>
    </row>
    <row r="14" spans="1:17">
      <c r="A14" s="178"/>
      <c r="B14" s="178"/>
      <c r="C14" s="178"/>
      <c r="D14" s="178"/>
      <c r="E14" s="178"/>
      <c r="F14" s="1" t="s">
        <v>67</v>
      </c>
      <c r="G14" s="186"/>
      <c r="H14" s="186"/>
      <c r="I14" s="178"/>
      <c r="J14" s="178"/>
      <c r="M14" s="82" t="str">
        <f>+M2</f>
        <v>COSTO CUPOS
ASEO</v>
      </c>
      <c r="N14" s="83">
        <f>+M3</f>
        <v>6167</v>
      </c>
    </row>
    <row r="15" spans="1:17" ht="165.75" customHeight="1" thickBot="1">
      <c r="A15" s="30">
        <v>45413</v>
      </c>
      <c r="B15" s="31">
        <v>30</v>
      </c>
      <c r="C15" s="31">
        <v>31</v>
      </c>
      <c r="D15" s="32">
        <v>150</v>
      </c>
      <c r="E15" s="5">
        <f>+(($G$3*1*100)+($G$6*1*100))+($K$3*2*100)+($M$3*2*100)+($O$3*2*100)</f>
        <v>21584700</v>
      </c>
      <c r="F15" s="5">
        <f>+(50*K3)+(50*M3)+(50*O3)</f>
        <v>2651300</v>
      </c>
      <c r="G15" s="33">
        <v>11444782</v>
      </c>
      <c r="H15" s="33"/>
      <c r="I15" s="34">
        <f t="shared" ref="I15" si="0">+E15-F15-G15+H15</f>
        <v>7488618</v>
      </c>
      <c r="J15" s="35" t="s">
        <v>69</v>
      </c>
      <c r="K15" s="74"/>
      <c r="M15" s="84" t="str">
        <f>+O2</f>
        <v>COSTO CUPOS
ABSORBENTES</v>
      </c>
      <c r="N15" s="85">
        <f>+O3</f>
        <v>23652</v>
      </c>
    </row>
    <row r="16" spans="1:17" hidden="1">
      <c r="A16" s="30">
        <v>45445</v>
      </c>
      <c r="B16" s="31">
        <v>1</v>
      </c>
      <c r="C16" s="31">
        <v>30</v>
      </c>
      <c r="D16" s="32">
        <f>+C16*100</f>
        <v>3000</v>
      </c>
      <c r="E16" s="5">
        <f>+(($G$3*30*100)+($G$6*30*100))+($K$3*30*100)+($M$3*30*100)+($O$3*30*100)</f>
        <v>488463000</v>
      </c>
      <c r="F16" s="5"/>
      <c r="G16" s="33">
        <v>0</v>
      </c>
      <c r="H16" s="33">
        <v>0</v>
      </c>
      <c r="I16" s="5"/>
      <c r="J16" s="35"/>
      <c r="K16" s="74">
        <f>+I15+I16</f>
        <v>7488618</v>
      </c>
    </row>
    <row r="17" spans="1:10" hidden="1">
      <c r="A17" s="30">
        <v>45477</v>
      </c>
      <c r="B17" s="31">
        <v>1</v>
      </c>
      <c r="C17" s="31">
        <v>31</v>
      </c>
      <c r="D17" s="32">
        <f t="shared" ref="D17:D22" si="1">+C17*100</f>
        <v>3100</v>
      </c>
      <c r="E17" s="5">
        <f>+(($G$3*30*100)+($G$6*14*100+$G$7*16*100))+($K$3*31*100)+($M$3*31*100)+($O$3*31*100)</f>
        <v>493980000</v>
      </c>
      <c r="F17" s="5"/>
      <c r="G17" s="33">
        <v>0</v>
      </c>
      <c r="H17" s="33">
        <f>100*1024023</f>
        <v>102402300</v>
      </c>
      <c r="I17" s="5"/>
      <c r="J17" s="35"/>
    </row>
    <row r="18" spans="1:10" hidden="1">
      <c r="A18" s="30">
        <v>45509</v>
      </c>
      <c r="B18" s="31">
        <v>1</v>
      </c>
      <c r="C18" s="31">
        <v>31</v>
      </c>
      <c r="D18" s="32">
        <f t="shared" si="1"/>
        <v>3100</v>
      </c>
      <c r="E18" s="5">
        <f>+(($G$3*30*100)+($G$7*30*100))+($K$3*31*100)+($M$3*31*100)+($O$3*31*100)</f>
        <v>494167600</v>
      </c>
      <c r="F18" s="5"/>
      <c r="G18" s="33">
        <v>0</v>
      </c>
      <c r="H18" s="33">
        <v>0</v>
      </c>
      <c r="I18" s="5"/>
      <c r="J18" s="35"/>
    </row>
    <row r="19" spans="1:10" hidden="1">
      <c r="A19" s="30">
        <v>45536</v>
      </c>
      <c r="B19" s="31">
        <v>1</v>
      </c>
      <c r="C19" s="31">
        <v>30</v>
      </c>
      <c r="D19" s="32">
        <f t="shared" si="1"/>
        <v>3000</v>
      </c>
      <c r="E19" s="5">
        <f>+(($G$3*30*100)+($G$7*30*100))+($K$3*30*100)+($M$3*30*100)+($O$3*30*100)</f>
        <v>488865000</v>
      </c>
      <c r="F19" s="5"/>
      <c r="G19" s="33">
        <v>0</v>
      </c>
      <c r="H19" s="33">
        <v>0</v>
      </c>
      <c r="I19" s="5"/>
      <c r="J19" s="35"/>
    </row>
    <row r="20" spans="1:10" hidden="1">
      <c r="A20" s="30">
        <v>45573</v>
      </c>
      <c r="B20" s="31">
        <v>1</v>
      </c>
      <c r="C20" s="31">
        <v>31</v>
      </c>
      <c r="D20" s="32">
        <f t="shared" si="1"/>
        <v>3100</v>
      </c>
      <c r="E20" s="5">
        <f>+(($G$3*30*100)+($G$7*30*100))+($K$3*31*100)+($M$3*31*100)+($O$3*31*100)</f>
        <v>494167600</v>
      </c>
      <c r="F20" s="5"/>
      <c r="G20" s="33">
        <v>0</v>
      </c>
      <c r="H20" s="33">
        <v>0</v>
      </c>
      <c r="I20" s="5"/>
      <c r="J20" s="35"/>
    </row>
    <row r="21" spans="1:10" hidden="1">
      <c r="A21" s="30">
        <v>45605</v>
      </c>
      <c r="B21" s="31">
        <v>1</v>
      </c>
      <c r="C21" s="31">
        <v>30</v>
      </c>
      <c r="D21" s="32">
        <f t="shared" si="1"/>
        <v>3000</v>
      </c>
      <c r="E21" s="5">
        <f>+(($G$3*30*100)+($G$7*30*100))+($K$3*30*100)+($M$3*30*100)+($O$3*30*100)</f>
        <v>488865000</v>
      </c>
      <c r="F21" s="5"/>
      <c r="G21" s="33">
        <v>0</v>
      </c>
      <c r="H21" s="33">
        <v>0</v>
      </c>
      <c r="I21" s="5"/>
      <c r="J21" s="35"/>
    </row>
    <row r="22" spans="1:10" hidden="1">
      <c r="A22" s="30">
        <v>45637</v>
      </c>
      <c r="B22" s="31">
        <v>1</v>
      </c>
      <c r="C22" s="31">
        <v>29</v>
      </c>
      <c r="D22" s="32">
        <f t="shared" si="1"/>
        <v>2900</v>
      </c>
      <c r="E22" s="5">
        <f>+(($G$3*29*100)+($G$7*29*100))+($K$3*29*100)+($M$3*29*100)+($O$3*29*100)</f>
        <v>472569500</v>
      </c>
      <c r="F22" s="5"/>
      <c r="G22" s="33"/>
      <c r="H22" s="33"/>
      <c r="I22" s="5"/>
      <c r="J22" s="35"/>
    </row>
    <row r="23" spans="1:10">
      <c r="A23" s="178" t="s">
        <v>70</v>
      </c>
      <c r="B23" s="178"/>
      <c r="C23" s="178"/>
      <c r="D23" s="36">
        <f>+D15</f>
        <v>150</v>
      </c>
      <c r="E23" s="36">
        <f t="shared" ref="E23:I23" si="2">+E15</f>
        <v>21584700</v>
      </c>
      <c r="F23" s="36">
        <f t="shared" si="2"/>
        <v>2651300</v>
      </c>
      <c r="G23" s="36">
        <f t="shared" si="2"/>
        <v>11444782</v>
      </c>
      <c r="H23" s="36">
        <f t="shared" si="2"/>
        <v>0</v>
      </c>
      <c r="I23" s="36">
        <f t="shared" si="2"/>
        <v>7488618</v>
      </c>
      <c r="J23" s="37"/>
    </row>
    <row r="24" spans="1:10">
      <c r="A24" s="38"/>
      <c r="B24" s="38"/>
      <c r="C24" s="38"/>
      <c r="D24" s="39"/>
      <c r="E24" s="73">
        <f>+'[1]ESTRUCTURA INICIAL'!$E$55</f>
        <v>204804600</v>
      </c>
      <c r="F24" s="40"/>
      <c r="G24" s="41"/>
      <c r="H24" s="42"/>
      <c r="I24" s="43"/>
      <c r="J24" s="44"/>
    </row>
    <row r="25" spans="1:10">
      <c r="A25" s="38"/>
      <c r="B25" s="38"/>
      <c r="C25" s="38"/>
      <c r="D25" s="38"/>
      <c r="E25" s="77">
        <f>+E23+E24</f>
        <v>226389300</v>
      </c>
      <c r="F25" s="38"/>
      <c r="G25" s="45"/>
      <c r="H25" s="45"/>
      <c r="I25" s="43"/>
      <c r="J25" s="38"/>
    </row>
    <row r="26" spans="1:10">
      <c r="A26" s="179" t="s">
        <v>71</v>
      </c>
      <c r="B26" s="180"/>
      <c r="C26" s="180"/>
      <c r="D26" s="180"/>
      <c r="E26" s="180"/>
      <c r="F26" s="180"/>
      <c r="G26" s="180"/>
      <c r="H26" s="180"/>
      <c r="I26" s="180"/>
      <c r="J26" s="181"/>
    </row>
    <row r="27" spans="1:10" ht="231.75" customHeight="1">
      <c r="A27" s="182" t="s">
        <v>72</v>
      </c>
      <c r="B27" s="182"/>
      <c r="C27" s="182"/>
      <c r="D27" s="182"/>
      <c r="E27" s="182"/>
      <c r="F27" s="182"/>
      <c r="G27" s="182"/>
      <c r="H27" s="182"/>
      <c r="I27" s="182"/>
      <c r="J27" s="182"/>
    </row>
    <row r="28" spans="1:10">
      <c r="A28" s="46"/>
      <c r="B28" s="46"/>
      <c r="C28" s="46"/>
      <c r="D28" s="46"/>
      <c r="E28" s="46"/>
      <c r="F28" s="46"/>
      <c r="G28" s="46"/>
      <c r="H28" s="46"/>
      <c r="I28" s="46"/>
      <c r="J28" s="46"/>
    </row>
    <row r="29" spans="1:10">
      <c r="A29" s="183" t="s">
        <v>73</v>
      </c>
      <c r="B29" s="184"/>
      <c r="C29" s="184"/>
      <c r="D29" s="184"/>
      <c r="E29" s="184"/>
      <c r="F29" s="184"/>
      <c r="G29" s="184"/>
      <c r="H29" s="184"/>
      <c r="I29" s="184"/>
      <c r="J29" s="185"/>
    </row>
    <row r="30" spans="1:10">
      <c r="A30" s="38"/>
      <c r="B30" s="38"/>
      <c r="C30" s="38"/>
      <c r="D30" s="38"/>
      <c r="E30" s="38"/>
      <c r="F30" s="38"/>
      <c r="G30" s="45"/>
      <c r="H30" s="45"/>
      <c r="I30" s="38"/>
      <c r="J30" s="38"/>
    </row>
    <row r="31" spans="1:10">
      <c r="A31" s="38"/>
      <c r="B31" s="38"/>
      <c r="C31" s="38"/>
      <c r="D31" s="38"/>
      <c r="E31" s="38"/>
      <c r="F31" s="38"/>
      <c r="G31" s="45"/>
      <c r="H31" s="45"/>
      <c r="I31" s="38"/>
      <c r="J31" s="38"/>
    </row>
    <row r="32" spans="1:10">
      <c r="A32" s="38"/>
      <c r="B32" s="38"/>
      <c r="C32" s="38"/>
      <c r="D32" s="38"/>
      <c r="E32" s="38"/>
      <c r="F32" s="38"/>
      <c r="G32" s="45"/>
      <c r="H32" s="45"/>
      <c r="I32" s="38"/>
      <c r="J32" s="38"/>
    </row>
    <row r="33" spans="1:10">
      <c r="A33" s="38"/>
      <c r="B33" s="38"/>
      <c r="C33" s="38"/>
      <c r="D33" s="38"/>
      <c r="E33" s="38"/>
      <c r="F33" s="38"/>
      <c r="G33" s="45"/>
      <c r="H33" s="45"/>
      <c r="I33" s="38"/>
      <c r="J33" s="38"/>
    </row>
  </sheetData>
  <mergeCells count="28">
    <mergeCell ref="M10:N10"/>
    <mergeCell ref="O3:O7"/>
    <mergeCell ref="P3:P7"/>
    <mergeCell ref="Q3:Q7"/>
    <mergeCell ref="J3:J7"/>
    <mergeCell ref="K3:K7"/>
    <mergeCell ref="L3:L7"/>
    <mergeCell ref="M3:M7"/>
    <mergeCell ref="N3:N7"/>
    <mergeCell ref="A8:J9"/>
    <mergeCell ref="A10:J10"/>
    <mergeCell ref="A23:C23"/>
    <mergeCell ref="A26:J26"/>
    <mergeCell ref="A27:J27"/>
    <mergeCell ref="A29:J29"/>
    <mergeCell ref="E13:E14"/>
    <mergeCell ref="G13:G14"/>
    <mergeCell ref="H13:H14"/>
    <mergeCell ref="I13:I14"/>
    <mergeCell ref="J13:J14"/>
    <mergeCell ref="C1:D1"/>
    <mergeCell ref="H3:H7"/>
    <mergeCell ref="I3:I7"/>
    <mergeCell ref="A12:C12"/>
    <mergeCell ref="A13:A14"/>
    <mergeCell ref="B13:B14"/>
    <mergeCell ref="C13:C14"/>
    <mergeCell ref="D13: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5B1E4-CC2A-48CF-B43B-312626C978CE}">
  <dimension ref="B1:BH72"/>
  <sheetViews>
    <sheetView tabSelected="1" topLeftCell="A12" zoomScale="99" zoomScaleNormal="98" workbookViewId="0">
      <selection activeCell="G1" sqref="G1:BC1048576"/>
    </sheetView>
  </sheetViews>
  <sheetFormatPr defaultColWidth="15.28515625" defaultRowHeight="29.25" customHeight="1"/>
  <cols>
    <col min="1" max="1" width="1.42578125" style="91" customWidth="1"/>
    <col min="2" max="2" width="41" style="90" customWidth="1"/>
    <col min="3" max="3" width="4.5703125" style="90" hidden="1" customWidth="1"/>
    <col min="4" max="4" width="17.85546875" style="90" hidden="1" customWidth="1"/>
    <col min="5" max="5" width="18.5703125" style="91" hidden="1" customWidth="1"/>
    <col min="6" max="6" width="17" style="91" hidden="1" customWidth="1"/>
    <col min="7" max="7" width="16.28515625" style="91" customWidth="1"/>
    <col min="8" max="8" width="15.42578125" style="91" customWidth="1"/>
    <col min="9" max="9" width="15.28515625" style="91" customWidth="1"/>
    <col min="10" max="10" width="13.42578125" style="91" customWidth="1"/>
    <col min="11" max="11" width="15.42578125" style="91" customWidth="1"/>
    <col min="12" max="12" width="13.28515625" style="91" customWidth="1"/>
    <col min="13" max="13" width="15.42578125" style="91" customWidth="1"/>
    <col min="14" max="14" width="22.28515625" style="91" customWidth="1"/>
    <col min="15" max="15" width="15.28515625" style="91" customWidth="1"/>
    <col min="16" max="16" width="14.7109375" style="91" customWidth="1"/>
    <col min="17" max="17" width="15.42578125" style="91" customWidth="1"/>
    <col min="18" max="18" width="14.140625" style="91" customWidth="1"/>
    <col min="19" max="20" width="15.42578125" style="91" customWidth="1"/>
    <col min="21" max="21" width="15.28515625" style="91" customWidth="1"/>
    <col min="22" max="22" width="13.5703125" style="91" customWidth="1"/>
    <col min="23" max="23" width="15.42578125" style="91" customWidth="1"/>
    <col min="24" max="24" width="13.28515625" style="91" customWidth="1"/>
    <col min="25" max="26" width="15.42578125" style="91" customWidth="1"/>
    <col min="27" max="27" width="15.28515625" style="91" customWidth="1"/>
    <col min="28" max="28" width="13.5703125" style="91" customWidth="1"/>
    <col min="29" max="29" width="15.42578125" style="91" customWidth="1"/>
    <col min="30" max="30" width="13.28515625" style="91" customWidth="1"/>
    <col min="31" max="32" width="15.42578125" style="91" customWidth="1"/>
    <col min="33" max="33" width="15.28515625" style="91" customWidth="1"/>
    <col min="34" max="34" width="13.5703125" style="91" customWidth="1"/>
    <col min="35" max="35" width="15.42578125" style="91" customWidth="1"/>
    <col min="36" max="36" width="13.28515625" style="91" customWidth="1"/>
    <col min="37" max="38" width="15.42578125" style="91" customWidth="1"/>
    <col min="39" max="39" width="15.28515625" style="91" customWidth="1"/>
    <col min="40" max="40" width="13.5703125" style="91" customWidth="1"/>
    <col min="41" max="41" width="15.42578125" style="91" customWidth="1"/>
    <col min="42" max="42" width="13.28515625" style="91" customWidth="1"/>
    <col min="43" max="44" width="15.42578125" style="91" customWidth="1"/>
    <col min="45" max="45" width="15.28515625" style="91" customWidth="1"/>
    <col min="46" max="46" width="14.7109375" style="91" customWidth="1"/>
    <col min="47" max="47" width="15.42578125" style="91" customWidth="1"/>
    <col min="48" max="48" width="13.28515625" style="91" customWidth="1"/>
    <col min="49" max="50" width="15.42578125" style="91" customWidth="1"/>
    <col min="51" max="51" width="15.28515625" style="91" customWidth="1"/>
    <col min="52" max="52" width="13.5703125" style="91" customWidth="1"/>
    <col min="53" max="53" width="15.42578125" style="91" customWidth="1"/>
    <col min="54" max="54" width="13.28515625" style="91" customWidth="1"/>
    <col min="55" max="55" width="18" style="91" customWidth="1"/>
    <col min="56" max="56" width="17.140625" style="91" customWidth="1"/>
    <col min="57" max="57" width="35.140625" style="91" hidden="1" customWidth="1"/>
    <col min="58" max="58" width="15.85546875" style="91" bestFit="1" customWidth="1"/>
    <col min="59" max="59" width="14.85546875" style="91" bestFit="1" customWidth="1"/>
    <col min="60" max="16384" width="15.28515625" style="91"/>
  </cols>
  <sheetData>
    <row r="1" spans="2:57" ht="15" customHeight="1">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c r="AQ1" s="196"/>
      <c r="AR1" s="196"/>
      <c r="AS1" s="196"/>
      <c r="AT1" s="196"/>
      <c r="AU1" s="196"/>
      <c r="AV1" s="196"/>
      <c r="AW1" s="196"/>
      <c r="AX1" s="196"/>
      <c r="AY1" s="196"/>
      <c r="AZ1" s="196"/>
      <c r="BA1" s="196"/>
      <c r="BB1" s="196"/>
    </row>
    <row r="2" spans="2:57" s="93" customFormat="1" ht="18.75" customHeight="1">
      <c r="B2" s="197"/>
      <c r="C2" s="197"/>
      <c r="D2" s="226" t="s">
        <v>74</v>
      </c>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c r="AT2" s="227"/>
      <c r="AU2" s="227"/>
      <c r="AV2" s="227"/>
      <c r="AW2" s="227"/>
      <c r="AX2" s="227"/>
      <c r="AY2" s="227"/>
      <c r="AZ2" s="227"/>
      <c r="BA2" s="227"/>
      <c r="BB2" s="228"/>
      <c r="BC2" s="166" t="s">
        <v>75</v>
      </c>
      <c r="BD2" s="166"/>
      <c r="BE2" s="165"/>
    </row>
    <row r="3" spans="2:57" s="93" customFormat="1" ht="29.25" customHeight="1">
      <c r="B3" s="197"/>
      <c r="C3" s="197"/>
      <c r="D3" s="229"/>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194" t="s">
        <v>76</v>
      </c>
      <c r="BD3" s="195"/>
      <c r="BE3" s="165"/>
    </row>
    <row r="4" spans="2:57" s="93" customFormat="1" ht="22.5" customHeight="1">
      <c r="B4" s="197"/>
      <c r="C4" s="197"/>
      <c r="D4" s="229"/>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0"/>
      <c r="AR4" s="230"/>
      <c r="AS4" s="230"/>
      <c r="AT4" s="230"/>
      <c r="AU4" s="230"/>
      <c r="AV4" s="230"/>
      <c r="AW4" s="230"/>
      <c r="AX4" s="230"/>
      <c r="AY4" s="230"/>
      <c r="AZ4" s="230"/>
      <c r="BA4" s="230"/>
      <c r="BB4" s="231"/>
      <c r="BC4" s="165" t="s">
        <v>77</v>
      </c>
      <c r="BD4" s="165"/>
      <c r="BE4" s="165"/>
    </row>
    <row r="5" spans="2:57" s="93" customFormat="1" ht="14.25" customHeight="1">
      <c r="B5" s="197"/>
      <c r="C5" s="197"/>
      <c r="D5" s="232"/>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c r="BB5" s="234"/>
      <c r="BC5" s="194" t="s">
        <v>78</v>
      </c>
      <c r="BD5" s="195"/>
      <c r="BE5" s="165"/>
    </row>
    <row r="6" spans="2:57" s="92" customFormat="1" ht="22.5" customHeight="1">
      <c r="B6" s="235" t="s">
        <v>79</v>
      </c>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198" t="s">
        <v>80</v>
      </c>
      <c r="BD6" s="199"/>
      <c r="BE6" s="118"/>
    </row>
    <row r="7" spans="2:57" s="92" customFormat="1" ht="18.75" customHeight="1">
      <c r="B7" s="237" t="s">
        <v>81</v>
      </c>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8"/>
      <c r="AX7" s="238"/>
      <c r="AY7" s="238"/>
      <c r="AZ7" s="238"/>
      <c r="BA7" s="238"/>
      <c r="BB7" s="239"/>
      <c r="BC7" s="198" t="s">
        <v>82</v>
      </c>
      <c r="BD7" s="199"/>
      <c r="BE7" s="119">
        <f>+BC61/E61</f>
        <v>2.0528457977422479E-3</v>
      </c>
    </row>
    <row r="8" spans="2:57" s="92" customFormat="1" ht="21.75" customHeight="1">
      <c r="B8" s="237" t="s">
        <v>83</v>
      </c>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38"/>
      <c r="AX8" s="238"/>
      <c r="AY8" s="238"/>
      <c r="AZ8" s="238"/>
      <c r="BA8" s="238"/>
      <c r="BB8" s="239"/>
      <c r="BC8" s="198" t="s">
        <v>84</v>
      </c>
      <c r="BD8" s="199"/>
      <c r="BE8" s="120">
        <v>45442</v>
      </c>
    </row>
    <row r="9" spans="2:57" s="92" customFormat="1" ht="21" customHeight="1">
      <c r="B9" s="237" t="s">
        <v>85</v>
      </c>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38"/>
      <c r="AX9" s="238"/>
      <c r="AY9" s="238"/>
      <c r="AZ9" s="238"/>
      <c r="BA9" s="238"/>
      <c r="BB9" s="239"/>
      <c r="BC9" s="198" t="s">
        <v>86</v>
      </c>
      <c r="BD9" s="199"/>
      <c r="BE9" s="120">
        <v>45655</v>
      </c>
    </row>
    <row r="10" spans="2:57" s="92" customFormat="1" ht="29.25" customHeight="1">
      <c r="B10" s="94" t="s">
        <v>87</v>
      </c>
      <c r="C10" s="95" t="s">
        <v>88</v>
      </c>
      <c r="D10" s="96"/>
      <c r="E10" s="121"/>
      <c r="F10" s="122"/>
      <c r="G10" s="97"/>
      <c r="H10" s="97"/>
      <c r="I10" s="97"/>
      <c r="J10" s="97"/>
      <c r="K10" s="97"/>
      <c r="L10" s="98"/>
      <c r="M10" s="97"/>
      <c r="N10" s="97"/>
      <c r="O10" s="97"/>
      <c r="P10" s="97"/>
      <c r="Q10" s="97"/>
      <c r="R10" s="98"/>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198" t="s">
        <v>89</v>
      </c>
      <c r="BD10" s="199"/>
      <c r="BE10" s="118">
        <v>100</v>
      </c>
    </row>
    <row r="11" spans="2:57" s="92" customFormat="1" ht="18" customHeight="1">
      <c r="B11" s="100" t="s">
        <v>90</v>
      </c>
      <c r="C11" s="101" t="s">
        <v>88</v>
      </c>
      <c r="D11" s="102"/>
      <c r="E11" s="123" t="s">
        <v>91</v>
      </c>
      <c r="F11" s="124"/>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98" t="s">
        <v>92</v>
      </c>
      <c r="BD11" s="199"/>
      <c r="BE11" s="118">
        <v>210</v>
      </c>
    </row>
    <row r="12" spans="2:57" s="92" customFormat="1" ht="29.25" customHeight="1">
      <c r="B12" s="103"/>
      <c r="C12" s="104"/>
      <c r="D12" s="104"/>
      <c r="E12" s="126"/>
      <c r="F12" s="126"/>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98" t="s">
        <v>93</v>
      </c>
      <c r="BD12" s="199"/>
      <c r="BE12" s="118">
        <v>214</v>
      </c>
    </row>
    <row r="13" spans="2:57" s="92" customFormat="1" ht="29.25" customHeight="1">
      <c r="B13" s="103"/>
      <c r="C13" s="104"/>
      <c r="D13" s="105"/>
      <c r="E13" s="126"/>
      <c r="F13" s="126"/>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06"/>
      <c r="BD13" s="107"/>
      <c r="BE13" s="129"/>
    </row>
    <row r="14" spans="2:57" ht="29.25" customHeight="1">
      <c r="B14" s="200" t="s">
        <v>94</v>
      </c>
      <c r="C14" s="201" t="s">
        <v>95</v>
      </c>
      <c r="D14" s="200" t="s">
        <v>24</v>
      </c>
      <c r="E14" s="200" t="s">
        <v>96</v>
      </c>
      <c r="F14" s="200"/>
      <c r="G14" s="202" t="s">
        <v>97</v>
      </c>
      <c r="H14" s="203"/>
      <c r="I14" s="203"/>
      <c r="J14" s="203"/>
      <c r="K14" s="203"/>
      <c r="L14" s="204"/>
      <c r="M14" s="202" t="s">
        <v>97</v>
      </c>
      <c r="N14" s="203"/>
      <c r="O14" s="203"/>
      <c r="P14" s="203"/>
      <c r="Q14" s="203"/>
      <c r="R14" s="204"/>
      <c r="S14" s="202" t="s">
        <v>97</v>
      </c>
      <c r="T14" s="203"/>
      <c r="U14" s="203"/>
      <c r="V14" s="203"/>
      <c r="W14" s="203"/>
      <c r="X14" s="204"/>
      <c r="Y14" s="202" t="s">
        <v>97</v>
      </c>
      <c r="Z14" s="203"/>
      <c r="AA14" s="203"/>
      <c r="AB14" s="203"/>
      <c r="AC14" s="203"/>
      <c r="AD14" s="204"/>
      <c r="AE14" s="205" t="s">
        <v>97</v>
      </c>
      <c r="AF14" s="206"/>
      <c r="AG14" s="206"/>
      <c r="AH14" s="206"/>
      <c r="AI14" s="206"/>
      <c r="AJ14" s="207"/>
      <c r="AK14" s="202" t="s">
        <v>97</v>
      </c>
      <c r="AL14" s="203"/>
      <c r="AM14" s="203"/>
      <c r="AN14" s="203"/>
      <c r="AO14" s="203"/>
      <c r="AP14" s="204"/>
      <c r="AQ14" s="202" t="s">
        <v>97</v>
      </c>
      <c r="AR14" s="203"/>
      <c r="AS14" s="203"/>
      <c r="AT14" s="203"/>
      <c r="AU14" s="203"/>
      <c r="AV14" s="204"/>
      <c r="AW14" s="202" t="s">
        <v>97</v>
      </c>
      <c r="AX14" s="203"/>
      <c r="AY14" s="203"/>
      <c r="AZ14" s="203"/>
      <c r="BA14" s="203"/>
      <c r="BB14" s="204"/>
      <c r="BC14" s="202" t="s">
        <v>98</v>
      </c>
      <c r="BD14" s="204"/>
      <c r="BE14" s="208" t="s">
        <v>99</v>
      </c>
    </row>
    <row r="15" spans="2:57" ht="29.25" customHeight="1">
      <c r="B15" s="200"/>
      <c r="C15" s="201"/>
      <c r="D15" s="200"/>
      <c r="E15" s="200"/>
      <c r="F15" s="200"/>
      <c r="G15" s="205" t="s">
        <v>100</v>
      </c>
      <c r="H15" s="206"/>
      <c r="I15" s="206"/>
      <c r="J15" s="206"/>
      <c r="K15" s="206"/>
      <c r="L15" s="207"/>
      <c r="M15" s="205" t="s">
        <v>101</v>
      </c>
      <c r="N15" s="206"/>
      <c r="O15" s="206"/>
      <c r="P15" s="206"/>
      <c r="Q15" s="206"/>
      <c r="R15" s="207"/>
      <c r="S15" s="205" t="s">
        <v>102</v>
      </c>
      <c r="T15" s="206"/>
      <c r="U15" s="206"/>
      <c r="V15" s="206"/>
      <c r="W15" s="206"/>
      <c r="X15" s="207"/>
      <c r="Y15" s="205" t="s">
        <v>103</v>
      </c>
      <c r="Z15" s="206"/>
      <c r="AA15" s="206"/>
      <c r="AB15" s="206"/>
      <c r="AC15" s="206"/>
      <c r="AD15" s="207"/>
      <c r="AE15" s="205" t="s">
        <v>104</v>
      </c>
      <c r="AF15" s="206"/>
      <c r="AG15" s="206"/>
      <c r="AH15" s="206"/>
      <c r="AI15" s="206"/>
      <c r="AJ15" s="207"/>
      <c r="AK15" s="205" t="s">
        <v>105</v>
      </c>
      <c r="AL15" s="206"/>
      <c r="AM15" s="206"/>
      <c r="AN15" s="206"/>
      <c r="AO15" s="206"/>
      <c r="AP15" s="207"/>
      <c r="AQ15" s="205" t="s">
        <v>106</v>
      </c>
      <c r="AR15" s="206"/>
      <c r="AS15" s="206"/>
      <c r="AT15" s="206"/>
      <c r="AU15" s="206"/>
      <c r="AV15" s="207"/>
      <c r="AW15" s="205" t="s">
        <v>107</v>
      </c>
      <c r="AX15" s="206"/>
      <c r="AY15" s="206"/>
      <c r="AZ15" s="206"/>
      <c r="BA15" s="206"/>
      <c r="BB15" s="207"/>
      <c r="BC15" s="211"/>
      <c r="BD15" s="212"/>
      <c r="BE15" s="208"/>
    </row>
    <row r="16" spans="2:57" ht="29.25" customHeight="1">
      <c r="B16" s="200"/>
      <c r="C16" s="201"/>
      <c r="D16" s="200"/>
      <c r="E16" s="200"/>
      <c r="F16" s="200"/>
      <c r="G16" s="133" t="s">
        <v>108</v>
      </c>
      <c r="H16" s="133" t="s">
        <v>109</v>
      </c>
      <c r="I16" s="130" t="s">
        <v>110</v>
      </c>
      <c r="J16" s="130">
        <v>1</v>
      </c>
      <c r="K16" s="130" t="s">
        <v>111</v>
      </c>
      <c r="L16" s="130">
        <v>2</v>
      </c>
      <c r="M16" s="130">
        <v>45444</v>
      </c>
      <c r="N16" s="130">
        <v>45473</v>
      </c>
      <c r="O16" s="130" t="s">
        <v>110</v>
      </c>
      <c r="P16" s="130">
        <v>30</v>
      </c>
      <c r="Q16" s="130" t="s">
        <v>111</v>
      </c>
      <c r="R16" s="130">
        <v>30</v>
      </c>
      <c r="S16" s="130">
        <v>45474</v>
      </c>
      <c r="T16" s="130">
        <v>44408</v>
      </c>
      <c r="U16" s="130" t="s">
        <v>110</v>
      </c>
      <c r="V16" s="130">
        <v>30</v>
      </c>
      <c r="W16" s="130" t="s">
        <v>111</v>
      </c>
      <c r="X16" s="130">
        <v>31</v>
      </c>
      <c r="Y16" s="130">
        <v>45505</v>
      </c>
      <c r="Z16" s="130">
        <v>44439</v>
      </c>
      <c r="AA16" s="130" t="s">
        <v>110</v>
      </c>
      <c r="AB16" s="130">
        <v>30</v>
      </c>
      <c r="AC16" s="130" t="s">
        <v>111</v>
      </c>
      <c r="AD16" s="130">
        <v>31</v>
      </c>
      <c r="AE16" s="130">
        <v>45536</v>
      </c>
      <c r="AF16" s="130">
        <v>45565</v>
      </c>
      <c r="AG16" s="130" t="s">
        <v>110</v>
      </c>
      <c r="AH16" s="130">
        <v>30</v>
      </c>
      <c r="AI16" s="130" t="s">
        <v>111</v>
      </c>
      <c r="AJ16" s="130">
        <v>30</v>
      </c>
      <c r="AK16" s="130">
        <v>45566</v>
      </c>
      <c r="AL16" s="130">
        <v>45596</v>
      </c>
      <c r="AM16" s="130" t="s">
        <v>110</v>
      </c>
      <c r="AN16" s="130">
        <v>30</v>
      </c>
      <c r="AO16" s="130" t="s">
        <v>111</v>
      </c>
      <c r="AP16" s="130">
        <v>31</v>
      </c>
      <c r="AQ16" s="130">
        <v>45597</v>
      </c>
      <c r="AR16" s="130">
        <v>45626</v>
      </c>
      <c r="AS16" s="130" t="s">
        <v>110</v>
      </c>
      <c r="AT16" s="130">
        <v>30</v>
      </c>
      <c r="AU16" s="130" t="s">
        <v>111</v>
      </c>
      <c r="AV16" s="130">
        <v>30</v>
      </c>
      <c r="AW16" s="130">
        <v>45627</v>
      </c>
      <c r="AX16" s="130">
        <v>45655</v>
      </c>
      <c r="AY16" s="130" t="s">
        <v>110</v>
      </c>
      <c r="AZ16" s="130">
        <v>29</v>
      </c>
      <c r="BA16" s="130" t="s">
        <v>111</v>
      </c>
      <c r="BB16" s="130">
        <v>29</v>
      </c>
      <c r="BC16" s="213"/>
      <c r="BD16" s="214"/>
      <c r="BE16" s="208"/>
    </row>
    <row r="17" spans="2:60" ht="29.25" customHeight="1">
      <c r="B17" s="215" t="s">
        <v>112</v>
      </c>
      <c r="C17" s="215"/>
      <c r="D17" s="215"/>
      <c r="E17" s="135" t="s">
        <v>113</v>
      </c>
      <c r="F17" s="135" t="s">
        <v>114</v>
      </c>
      <c r="G17" s="135" t="s">
        <v>115</v>
      </c>
      <c r="H17" s="135" t="s">
        <v>116</v>
      </c>
      <c r="I17" s="135" t="s">
        <v>117</v>
      </c>
      <c r="J17" s="135" t="s">
        <v>118</v>
      </c>
      <c r="K17" s="135" t="s">
        <v>119</v>
      </c>
      <c r="L17" s="135" t="s">
        <v>118</v>
      </c>
      <c r="M17" s="135" t="s">
        <v>115</v>
      </c>
      <c r="N17" s="135" t="s">
        <v>116</v>
      </c>
      <c r="O17" s="135" t="s">
        <v>117</v>
      </c>
      <c r="P17" s="135" t="s">
        <v>118</v>
      </c>
      <c r="Q17" s="135" t="s">
        <v>119</v>
      </c>
      <c r="R17" s="135" t="s">
        <v>118</v>
      </c>
      <c r="S17" s="135" t="s">
        <v>115</v>
      </c>
      <c r="T17" s="135" t="s">
        <v>116</v>
      </c>
      <c r="U17" s="135" t="s">
        <v>117</v>
      </c>
      <c r="V17" s="135" t="s">
        <v>118</v>
      </c>
      <c r="W17" s="135" t="s">
        <v>119</v>
      </c>
      <c r="X17" s="135" t="s">
        <v>118</v>
      </c>
      <c r="Y17" s="135" t="s">
        <v>115</v>
      </c>
      <c r="Z17" s="135" t="s">
        <v>116</v>
      </c>
      <c r="AA17" s="135" t="s">
        <v>117</v>
      </c>
      <c r="AB17" s="135" t="s">
        <v>118</v>
      </c>
      <c r="AC17" s="135" t="s">
        <v>119</v>
      </c>
      <c r="AD17" s="135" t="s">
        <v>118</v>
      </c>
      <c r="AE17" s="135" t="s">
        <v>115</v>
      </c>
      <c r="AF17" s="135" t="s">
        <v>116</v>
      </c>
      <c r="AG17" s="135" t="s">
        <v>117</v>
      </c>
      <c r="AH17" s="135" t="s">
        <v>118</v>
      </c>
      <c r="AI17" s="135" t="s">
        <v>119</v>
      </c>
      <c r="AJ17" s="135" t="s">
        <v>118</v>
      </c>
      <c r="AK17" s="135" t="s">
        <v>115</v>
      </c>
      <c r="AL17" s="135" t="s">
        <v>116</v>
      </c>
      <c r="AM17" s="135" t="s">
        <v>117</v>
      </c>
      <c r="AN17" s="135" t="s">
        <v>118</v>
      </c>
      <c r="AO17" s="135" t="s">
        <v>119</v>
      </c>
      <c r="AP17" s="135" t="s">
        <v>118</v>
      </c>
      <c r="AQ17" s="135" t="s">
        <v>115</v>
      </c>
      <c r="AR17" s="135" t="s">
        <v>116</v>
      </c>
      <c r="AS17" s="135" t="s">
        <v>117</v>
      </c>
      <c r="AT17" s="135" t="s">
        <v>118</v>
      </c>
      <c r="AU17" s="135" t="s">
        <v>119</v>
      </c>
      <c r="AV17" s="135" t="s">
        <v>118</v>
      </c>
      <c r="AW17" s="135" t="s">
        <v>115</v>
      </c>
      <c r="AX17" s="135" t="s">
        <v>116</v>
      </c>
      <c r="AY17" s="135" t="s">
        <v>117</v>
      </c>
      <c r="AZ17" s="135" t="s">
        <v>118</v>
      </c>
      <c r="BA17" s="135" t="s">
        <v>119</v>
      </c>
      <c r="BB17" s="135" t="s">
        <v>118</v>
      </c>
      <c r="BC17" s="135" t="s">
        <v>113</v>
      </c>
      <c r="BD17" s="135" t="s">
        <v>114</v>
      </c>
      <c r="BE17" s="208"/>
    </row>
    <row r="18" spans="2:60" ht="29.25" customHeight="1">
      <c r="B18" s="87" t="s">
        <v>120</v>
      </c>
      <c r="C18" s="108">
        <v>1</v>
      </c>
      <c r="D18" s="136">
        <v>35932470</v>
      </c>
      <c r="E18" s="109">
        <v>35932470</v>
      </c>
      <c r="F18" s="109">
        <v>0</v>
      </c>
      <c r="G18" s="109">
        <v>0</v>
      </c>
      <c r="H18" s="109">
        <v>0</v>
      </c>
      <c r="I18" s="109">
        <f>ROUNDDOWN(E18*J16/BE11,0)</f>
        <v>171107</v>
      </c>
      <c r="J18" s="109">
        <f>I18-G18</f>
        <v>171107</v>
      </c>
      <c r="K18" s="109">
        <f t="shared" ref="K18:K34" si="0">ROUNDDOWN($F18*J$16/$BE$11,0)</f>
        <v>0</v>
      </c>
      <c r="L18" s="109">
        <f>K18-H18</f>
        <v>0</v>
      </c>
      <c r="M18" s="109">
        <v>5133210</v>
      </c>
      <c r="N18" s="109">
        <v>0</v>
      </c>
      <c r="O18" s="109">
        <f t="shared" ref="O18:O34" si="1">ROUNDDOWN($E18*P$16/$BE$11,0)</f>
        <v>5133210</v>
      </c>
      <c r="P18" s="109">
        <f>O18-M18</f>
        <v>0</v>
      </c>
      <c r="Q18" s="109">
        <f t="shared" ref="Q18:Q34" si="2">ROUNDDOWN($F18*P$16/$BE$11,0)</f>
        <v>0</v>
      </c>
      <c r="R18" s="109">
        <f>Q18-N18</f>
        <v>0</v>
      </c>
      <c r="S18" s="109">
        <v>0</v>
      </c>
      <c r="T18" s="109">
        <v>0</v>
      </c>
      <c r="U18" s="109">
        <f t="shared" ref="U18:U34" si="3">ROUNDDOWN($E18*V$16/$BE$11,0)</f>
        <v>5133210</v>
      </c>
      <c r="V18" s="109">
        <f>U18-S18</f>
        <v>5133210</v>
      </c>
      <c r="W18" s="109">
        <f t="shared" ref="W18:W34" si="4">ROUNDDOWN($F18*V$16/$BE$11,0)</f>
        <v>0</v>
      </c>
      <c r="X18" s="109">
        <f>W18-T18</f>
        <v>0</v>
      </c>
      <c r="Y18" s="109">
        <v>0</v>
      </c>
      <c r="Z18" s="109">
        <v>0</v>
      </c>
      <c r="AA18" s="109">
        <f t="shared" ref="AA18:AA34" si="5">ROUNDDOWN($E18*AB$16/$BE$11,0)</f>
        <v>5133210</v>
      </c>
      <c r="AB18" s="109">
        <f>AA18-Y18</f>
        <v>5133210</v>
      </c>
      <c r="AC18" s="109">
        <f t="shared" ref="AC18:AC34" si="6">ROUNDDOWN($F18*AB$16/$BE$11,0)</f>
        <v>0</v>
      </c>
      <c r="AD18" s="109">
        <f>AC18-Z18</f>
        <v>0</v>
      </c>
      <c r="AE18" s="109">
        <v>0</v>
      </c>
      <c r="AF18" s="109">
        <v>0</v>
      </c>
      <c r="AG18" s="109">
        <f t="shared" ref="AG18:AG34" si="7">ROUNDDOWN($E18*AH$16/$BE$11,0)</f>
        <v>5133210</v>
      </c>
      <c r="AH18" s="109">
        <f>AG18-AE18</f>
        <v>5133210</v>
      </c>
      <c r="AI18" s="109">
        <f t="shared" ref="AI18:AI34" si="8">ROUNDDOWN($F18*AH$16/$BE$11,0)</f>
        <v>0</v>
      </c>
      <c r="AJ18" s="109">
        <f>AI18-AF18</f>
        <v>0</v>
      </c>
      <c r="AK18" s="109">
        <v>0</v>
      </c>
      <c r="AL18" s="109">
        <v>0</v>
      </c>
      <c r="AM18" s="109">
        <f t="shared" ref="AM18:AM34" si="9">ROUNDDOWN($E18*AN$16/$BE$11,0)</f>
        <v>5133210</v>
      </c>
      <c r="AN18" s="109">
        <f>AM18-AK18</f>
        <v>5133210</v>
      </c>
      <c r="AO18" s="109">
        <f t="shared" ref="AO18:AO34" si="10">ROUNDDOWN($F18*AN$16/$BE$11,0)</f>
        <v>0</v>
      </c>
      <c r="AP18" s="109">
        <f>AO18-AL18</f>
        <v>0</v>
      </c>
      <c r="AQ18" s="109">
        <v>0</v>
      </c>
      <c r="AR18" s="109">
        <v>0</v>
      </c>
      <c r="AS18" s="109">
        <f t="shared" ref="AS18:AS34" si="11">ROUNDDOWN($E18*AT$16/$BE$11,0)</f>
        <v>5133210</v>
      </c>
      <c r="AT18" s="109">
        <f>AS18-AQ18</f>
        <v>5133210</v>
      </c>
      <c r="AU18" s="109">
        <f t="shared" ref="AU18:AU34" si="12">ROUNDDOWN($F18*AT$16/$BE$11,0)</f>
        <v>0</v>
      </c>
      <c r="AV18" s="109">
        <f>AU18-AR18</f>
        <v>0</v>
      </c>
      <c r="AW18" s="109">
        <v>0</v>
      </c>
      <c r="AX18" s="109">
        <v>0</v>
      </c>
      <c r="AY18" s="109">
        <f t="shared" ref="AY18:AY34" si="13">ROUNDDOWN($E18*AZ$16/$BE$11,0)</f>
        <v>4962103</v>
      </c>
      <c r="AZ18" s="109">
        <f>AY18-AW18</f>
        <v>4962103</v>
      </c>
      <c r="BA18" s="109">
        <f t="shared" ref="BA18:BA34" si="14">ROUNDDOWN($F18*AZ$16/$BE$11,0)</f>
        <v>0</v>
      </c>
      <c r="BB18" s="109">
        <f>BA18-AX18</f>
        <v>0</v>
      </c>
      <c r="BC18" s="109">
        <f>+G18</f>
        <v>0</v>
      </c>
      <c r="BD18" s="109">
        <f>+K18+N18+T18+Z18+AF18+AL18+AR18+AX18</f>
        <v>0</v>
      </c>
      <c r="BE18" s="110">
        <f>+E18-BC18</f>
        <v>35932470</v>
      </c>
      <c r="BF18" s="137"/>
      <c r="BG18" s="137"/>
    </row>
    <row r="19" spans="2:60" ht="29.25" customHeight="1">
      <c r="B19" s="87" t="s">
        <v>121</v>
      </c>
      <c r="C19" s="108">
        <v>4</v>
      </c>
      <c r="D19" s="136">
        <v>123192300</v>
      </c>
      <c r="E19" s="109">
        <v>123192300</v>
      </c>
      <c r="F19" s="109">
        <v>0</v>
      </c>
      <c r="G19" s="109">
        <v>0</v>
      </c>
      <c r="H19" s="109">
        <v>0</v>
      </c>
      <c r="I19" s="109">
        <f t="shared" ref="I19:I34" si="15">ROUNDDOWN($E19*J$16/$BE$11,0)</f>
        <v>586630</v>
      </c>
      <c r="J19" s="109">
        <f t="shared" ref="J19:J34" si="16">I19-G19</f>
        <v>586630</v>
      </c>
      <c r="K19" s="109">
        <f t="shared" si="0"/>
        <v>0</v>
      </c>
      <c r="L19" s="109">
        <f t="shared" ref="L19:L25" si="17">K19-H19</f>
        <v>0</v>
      </c>
      <c r="M19" s="109">
        <v>17598900</v>
      </c>
      <c r="N19" s="109">
        <v>0</v>
      </c>
      <c r="O19" s="109">
        <f t="shared" si="1"/>
        <v>17598900</v>
      </c>
      <c r="P19" s="109">
        <f t="shared" ref="P19:P34" si="18">O19-M19</f>
        <v>0</v>
      </c>
      <c r="Q19" s="109">
        <f t="shared" si="2"/>
        <v>0</v>
      </c>
      <c r="R19" s="109">
        <f t="shared" ref="R19:R25" si="19">Q19-N19</f>
        <v>0</v>
      </c>
      <c r="S19" s="109">
        <v>0</v>
      </c>
      <c r="T19" s="109">
        <v>0</v>
      </c>
      <c r="U19" s="109">
        <f t="shared" si="3"/>
        <v>17598900</v>
      </c>
      <c r="V19" s="109">
        <f t="shared" ref="V19:V34" si="20">U19-S19</f>
        <v>17598900</v>
      </c>
      <c r="W19" s="109">
        <f t="shared" si="4"/>
        <v>0</v>
      </c>
      <c r="X19" s="109">
        <f t="shared" ref="X19:X25" si="21">W19-T19</f>
        <v>0</v>
      </c>
      <c r="Y19" s="109">
        <v>0</v>
      </c>
      <c r="Z19" s="109">
        <v>0</v>
      </c>
      <c r="AA19" s="109">
        <f t="shared" si="5"/>
        <v>17598900</v>
      </c>
      <c r="AB19" s="109">
        <f t="shared" ref="AB19:AB34" si="22">AA19-Y19</f>
        <v>17598900</v>
      </c>
      <c r="AC19" s="109">
        <f t="shared" si="6"/>
        <v>0</v>
      </c>
      <c r="AD19" s="109">
        <f t="shared" ref="AD19:AD25" si="23">AC19-Z19</f>
        <v>0</v>
      </c>
      <c r="AE19" s="109">
        <v>0</v>
      </c>
      <c r="AF19" s="109">
        <v>0</v>
      </c>
      <c r="AG19" s="109">
        <f t="shared" si="7"/>
        <v>17598900</v>
      </c>
      <c r="AH19" s="109">
        <f t="shared" ref="AH19:AH34" si="24">AG19-AE19</f>
        <v>17598900</v>
      </c>
      <c r="AI19" s="109">
        <f t="shared" si="8"/>
        <v>0</v>
      </c>
      <c r="AJ19" s="109">
        <f t="shared" ref="AJ19:AJ25" si="25">AI19-AF19</f>
        <v>0</v>
      </c>
      <c r="AK19" s="109">
        <v>0</v>
      </c>
      <c r="AL19" s="109">
        <v>0</v>
      </c>
      <c r="AM19" s="109">
        <f t="shared" si="9"/>
        <v>17598900</v>
      </c>
      <c r="AN19" s="109">
        <f t="shared" ref="AN19:AN34" si="26">AM19-AK19</f>
        <v>17598900</v>
      </c>
      <c r="AO19" s="109">
        <f t="shared" si="10"/>
        <v>0</v>
      </c>
      <c r="AP19" s="109">
        <f t="shared" ref="AP19:AP25" si="27">AO19-AL19</f>
        <v>0</v>
      </c>
      <c r="AQ19" s="109">
        <v>0</v>
      </c>
      <c r="AR19" s="109">
        <v>0</v>
      </c>
      <c r="AS19" s="109">
        <f t="shared" si="11"/>
        <v>17598900</v>
      </c>
      <c r="AT19" s="109">
        <f t="shared" ref="AT19:AT34" si="28">AS19-AQ19</f>
        <v>17598900</v>
      </c>
      <c r="AU19" s="109">
        <f t="shared" si="12"/>
        <v>0</v>
      </c>
      <c r="AV19" s="109">
        <f t="shared" ref="AV19:AV25" si="29">AU19-AR19</f>
        <v>0</v>
      </c>
      <c r="AW19" s="109">
        <v>0</v>
      </c>
      <c r="AX19" s="109">
        <v>0</v>
      </c>
      <c r="AY19" s="109">
        <f t="shared" si="13"/>
        <v>17012270</v>
      </c>
      <c r="AZ19" s="109">
        <f t="shared" ref="AZ19:AZ34" si="30">AY19-AW19</f>
        <v>17012270</v>
      </c>
      <c r="BA19" s="109">
        <f t="shared" si="14"/>
        <v>0</v>
      </c>
      <c r="BB19" s="109">
        <f t="shared" ref="BB19:BB25" si="31">BA19-AX19</f>
        <v>0</v>
      </c>
      <c r="BC19" s="109">
        <f t="shared" ref="BC19:BD45" si="32">+G19</f>
        <v>0</v>
      </c>
      <c r="BD19" s="109">
        <f t="shared" ref="BD19:BD34" si="33">+K19+N19+T19+Z19+AF19+AL19+AR19+AX19</f>
        <v>0</v>
      </c>
      <c r="BE19" s="110">
        <f>+E19-BD19</f>
        <v>123192300</v>
      </c>
      <c r="BF19" s="137"/>
      <c r="BG19" s="137"/>
    </row>
    <row r="20" spans="2:60" ht="29.25" customHeight="1">
      <c r="B20" s="87" t="s">
        <v>122</v>
      </c>
      <c r="C20" s="108">
        <v>1</v>
      </c>
      <c r="D20" s="136">
        <v>30798075</v>
      </c>
      <c r="E20" s="109">
        <v>30798075</v>
      </c>
      <c r="F20" s="109">
        <v>0</v>
      </c>
      <c r="G20" s="109">
        <v>0</v>
      </c>
      <c r="H20" s="109">
        <v>0</v>
      </c>
      <c r="I20" s="109">
        <f t="shared" si="15"/>
        <v>146657</v>
      </c>
      <c r="J20" s="109">
        <f t="shared" si="16"/>
        <v>146657</v>
      </c>
      <c r="K20" s="109">
        <f t="shared" si="0"/>
        <v>0</v>
      </c>
      <c r="L20" s="109">
        <f t="shared" si="17"/>
        <v>0</v>
      </c>
      <c r="M20" s="109">
        <v>4399725</v>
      </c>
      <c r="N20" s="109">
        <v>0</v>
      </c>
      <c r="O20" s="109">
        <f t="shared" si="1"/>
        <v>4399725</v>
      </c>
      <c r="P20" s="109">
        <f t="shared" si="18"/>
        <v>0</v>
      </c>
      <c r="Q20" s="109">
        <f t="shared" si="2"/>
        <v>0</v>
      </c>
      <c r="R20" s="109">
        <f t="shared" si="19"/>
        <v>0</v>
      </c>
      <c r="S20" s="109">
        <v>0</v>
      </c>
      <c r="T20" s="109">
        <v>0</v>
      </c>
      <c r="U20" s="109">
        <f t="shared" si="3"/>
        <v>4399725</v>
      </c>
      <c r="V20" s="109">
        <f t="shared" si="20"/>
        <v>4399725</v>
      </c>
      <c r="W20" s="109">
        <f t="shared" si="4"/>
        <v>0</v>
      </c>
      <c r="X20" s="109">
        <f t="shared" si="21"/>
        <v>0</v>
      </c>
      <c r="Y20" s="109">
        <v>0</v>
      </c>
      <c r="Z20" s="109">
        <v>0</v>
      </c>
      <c r="AA20" s="109">
        <f t="shared" si="5"/>
        <v>4399725</v>
      </c>
      <c r="AB20" s="109">
        <f t="shared" si="22"/>
        <v>4399725</v>
      </c>
      <c r="AC20" s="109">
        <f t="shared" si="6"/>
        <v>0</v>
      </c>
      <c r="AD20" s="109">
        <f t="shared" si="23"/>
        <v>0</v>
      </c>
      <c r="AE20" s="109">
        <v>0</v>
      </c>
      <c r="AF20" s="109">
        <v>0</v>
      </c>
      <c r="AG20" s="109">
        <f t="shared" si="7"/>
        <v>4399725</v>
      </c>
      <c r="AH20" s="109">
        <f t="shared" si="24"/>
        <v>4399725</v>
      </c>
      <c r="AI20" s="109">
        <f t="shared" si="8"/>
        <v>0</v>
      </c>
      <c r="AJ20" s="109">
        <f t="shared" si="25"/>
        <v>0</v>
      </c>
      <c r="AK20" s="109">
        <v>0</v>
      </c>
      <c r="AL20" s="109">
        <v>0</v>
      </c>
      <c r="AM20" s="109">
        <f t="shared" si="9"/>
        <v>4399725</v>
      </c>
      <c r="AN20" s="109">
        <f t="shared" si="26"/>
        <v>4399725</v>
      </c>
      <c r="AO20" s="109">
        <f t="shared" si="10"/>
        <v>0</v>
      </c>
      <c r="AP20" s="109">
        <f t="shared" si="27"/>
        <v>0</v>
      </c>
      <c r="AQ20" s="109">
        <v>0</v>
      </c>
      <c r="AR20" s="109">
        <v>0</v>
      </c>
      <c r="AS20" s="109">
        <f t="shared" si="11"/>
        <v>4399725</v>
      </c>
      <c r="AT20" s="109">
        <f t="shared" si="28"/>
        <v>4399725</v>
      </c>
      <c r="AU20" s="109">
        <f t="shared" si="12"/>
        <v>0</v>
      </c>
      <c r="AV20" s="109">
        <f t="shared" si="29"/>
        <v>0</v>
      </c>
      <c r="AW20" s="109">
        <v>0</v>
      </c>
      <c r="AX20" s="109">
        <v>0</v>
      </c>
      <c r="AY20" s="109">
        <f t="shared" si="13"/>
        <v>4253067</v>
      </c>
      <c r="AZ20" s="109">
        <f t="shared" si="30"/>
        <v>4253067</v>
      </c>
      <c r="BA20" s="109">
        <f t="shared" si="14"/>
        <v>0</v>
      </c>
      <c r="BB20" s="109">
        <f t="shared" si="31"/>
        <v>0</v>
      </c>
      <c r="BC20" s="109">
        <f t="shared" si="32"/>
        <v>0</v>
      </c>
      <c r="BD20" s="109">
        <f t="shared" si="33"/>
        <v>0</v>
      </c>
      <c r="BE20" s="110">
        <f t="shared" ref="BE20:BE34" si="34">+E20-BC20</f>
        <v>30798075</v>
      </c>
      <c r="BF20" s="137"/>
      <c r="BG20" s="137"/>
    </row>
    <row r="21" spans="2:60" ht="29.25" customHeight="1">
      <c r="B21" s="87" t="s">
        <v>123</v>
      </c>
      <c r="C21" s="108">
        <v>1</v>
      </c>
      <c r="D21" s="136">
        <v>30798075</v>
      </c>
      <c r="E21" s="109">
        <v>30798075</v>
      </c>
      <c r="F21" s="109">
        <v>0</v>
      </c>
      <c r="G21" s="109">
        <v>0</v>
      </c>
      <c r="H21" s="109">
        <v>0</v>
      </c>
      <c r="I21" s="109">
        <f t="shared" si="15"/>
        <v>146657</v>
      </c>
      <c r="J21" s="109">
        <f t="shared" si="16"/>
        <v>146657</v>
      </c>
      <c r="K21" s="109">
        <f t="shared" si="0"/>
        <v>0</v>
      </c>
      <c r="L21" s="109">
        <f t="shared" si="17"/>
        <v>0</v>
      </c>
      <c r="M21" s="109">
        <v>4399725</v>
      </c>
      <c r="N21" s="109">
        <v>0</v>
      </c>
      <c r="O21" s="109">
        <f t="shared" si="1"/>
        <v>4399725</v>
      </c>
      <c r="P21" s="109">
        <f t="shared" si="18"/>
        <v>0</v>
      </c>
      <c r="Q21" s="109">
        <f t="shared" si="2"/>
        <v>0</v>
      </c>
      <c r="R21" s="109">
        <f t="shared" si="19"/>
        <v>0</v>
      </c>
      <c r="S21" s="109">
        <v>0</v>
      </c>
      <c r="T21" s="109">
        <v>0</v>
      </c>
      <c r="U21" s="109">
        <f t="shared" si="3"/>
        <v>4399725</v>
      </c>
      <c r="V21" s="109">
        <f t="shared" si="20"/>
        <v>4399725</v>
      </c>
      <c r="W21" s="109">
        <f t="shared" si="4"/>
        <v>0</v>
      </c>
      <c r="X21" s="109">
        <f t="shared" si="21"/>
        <v>0</v>
      </c>
      <c r="Y21" s="109">
        <v>0</v>
      </c>
      <c r="Z21" s="109">
        <v>0</v>
      </c>
      <c r="AA21" s="109">
        <f t="shared" si="5"/>
        <v>4399725</v>
      </c>
      <c r="AB21" s="109">
        <f t="shared" si="22"/>
        <v>4399725</v>
      </c>
      <c r="AC21" s="109">
        <f t="shared" si="6"/>
        <v>0</v>
      </c>
      <c r="AD21" s="109">
        <f t="shared" si="23"/>
        <v>0</v>
      </c>
      <c r="AE21" s="109">
        <v>0</v>
      </c>
      <c r="AF21" s="109">
        <v>0</v>
      </c>
      <c r="AG21" s="109">
        <f t="shared" si="7"/>
        <v>4399725</v>
      </c>
      <c r="AH21" s="109">
        <f t="shared" si="24"/>
        <v>4399725</v>
      </c>
      <c r="AI21" s="109">
        <f t="shared" si="8"/>
        <v>0</v>
      </c>
      <c r="AJ21" s="109">
        <f t="shared" si="25"/>
        <v>0</v>
      </c>
      <c r="AK21" s="109">
        <v>0</v>
      </c>
      <c r="AL21" s="109">
        <v>0</v>
      </c>
      <c r="AM21" s="109">
        <f t="shared" si="9"/>
        <v>4399725</v>
      </c>
      <c r="AN21" s="109">
        <f t="shared" si="26"/>
        <v>4399725</v>
      </c>
      <c r="AO21" s="109">
        <f t="shared" si="10"/>
        <v>0</v>
      </c>
      <c r="AP21" s="109">
        <f t="shared" si="27"/>
        <v>0</v>
      </c>
      <c r="AQ21" s="109">
        <v>0</v>
      </c>
      <c r="AR21" s="109">
        <v>0</v>
      </c>
      <c r="AS21" s="109">
        <f t="shared" si="11"/>
        <v>4399725</v>
      </c>
      <c r="AT21" s="109">
        <f t="shared" si="28"/>
        <v>4399725</v>
      </c>
      <c r="AU21" s="109">
        <f t="shared" si="12"/>
        <v>0</v>
      </c>
      <c r="AV21" s="109">
        <f t="shared" si="29"/>
        <v>0</v>
      </c>
      <c r="AW21" s="109">
        <v>0</v>
      </c>
      <c r="AX21" s="109">
        <v>0</v>
      </c>
      <c r="AY21" s="109">
        <f t="shared" si="13"/>
        <v>4253067</v>
      </c>
      <c r="AZ21" s="109">
        <f>AY21-AW21</f>
        <v>4253067</v>
      </c>
      <c r="BA21" s="109">
        <f t="shared" si="14"/>
        <v>0</v>
      </c>
      <c r="BB21" s="109">
        <f t="shared" si="31"/>
        <v>0</v>
      </c>
      <c r="BC21" s="109">
        <f t="shared" si="32"/>
        <v>0</v>
      </c>
      <c r="BD21" s="109">
        <f t="shared" si="33"/>
        <v>0</v>
      </c>
      <c r="BE21" s="110">
        <f t="shared" si="34"/>
        <v>30798075</v>
      </c>
      <c r="BF21" s="137"/>
      <c r="BG21" s="137"/>
    </row>
    <row r="22" spans="2:60" ht="29.25" customHeight="1">
      <c r="B22" s="87" t="s">
        <v>124</v>
      </c>
      <c r="C22" s="108">
        <v>1</v>
      </c>
      <c r="D22" s="136">
        <v>30798075</v>
      </c>
      <c r="E22" s="109">
        <v>30798075</v>
      </c>
      <c r="F22" s="109">
        <v>0</v>
      </c>
      <c r="G22" s="109">
        <v>0</v>
      </c>
      <c r="H22" s="109">
        <v>0</v>
      </c>
      <c r="I22" s="109">
        <f t="shared" si="15"/>
        <v>146657</v>
      </c>
      <c r="J22" s="109">
        <f t="shared" si="16"/>
        <v>146657</v>
      </c>
      <c r="K22" s="109">
        <f t="shared" si="0"/>
        <v>0</v>
      </c>
      <c r="L22" s="109">
        <f t="shared" si="17"/>
        <v>0</v>
      </c>
      <c r="M22" s="109">
        <v>4399725</v>
      </c>
      <c r="N22" s="109">
        <v>0</v>
      </c>
      <c r="O22" s="109">
        <f t="shared" si="1"/>
        <v>4399725</v>
      </c>
      <c r="P22" s="109">
        <f t="shared" si="18"/>
        <v>0</v>
      </c>
      <c r="Q22" s="109">
        <f t="shared" si="2"/>
        <v>0</v>
      </c>
      <c r="R22" s="109">
        <f t="shared" si="19"/>
        <v>0</v>
      </c>
      <c r="S22" s="109">
        <v>0</v>
      </c>
      <c r="T22" s="109">
        <v>0</v>
      </c>
      <c r="U22" s="109">
        <f t="shared" si="3"/>
        <v>4399725</v>
      </c>
      <c r="V22" s="109">
        <f t="shared" si="20"/>
        <v>4399725</v>
      </c>
      <c r="W22" s="109">
        <f t="shared" si="4"/>
        <v>0</v>
      </c>
      <c r="X22" s="109">
        <f t="shared" si="21"/>
        <v>0</v>
      </c>
      <c r="Y22" s="109">
        <v>0</v>
      </c>
      <c r="Z22" s="109">
        <v>0</v>
      </c>
      <c r="AA22" s="109">
        <f t="shared" si="5"/>
        <v>4399725</v>
      </c>
      <c r="AB22" s="109">
        <f t="shared" si="22"/>
        <v>4399725</v>
      </c>
      <c r="AC22" s="109">
        <f t="shared" si="6"/>
        <v>0</v>
      </c>
      <c r="AD22" s="109">
        <f t="shared" si="23"/>
        <v>0</v>
      </c>
      <c r="AE22" s="109">
        <v>0</v>
      </c>
      <c r="AF22" s="109">
        <v>0</v>
      </c>
      <c r="AG22" s="109">
        <f t="shared" si="7"/>
        <v>4399725</v>
      </c>
      <c r="AH22" s="109">
        <f t="shared" si="24"/>
        <v>4399725</v>
      </c>
      <c r="AI22" s="109">
        <f t="shared" si="8"/>
        <v>0</v>
      </c>
      <c r="AJ22" s="109">
        <f t="shared" si="25"/>
        <v>0</v>
      </c>
      <c r="AK22" s="109">
        <v>0</v>
      </c>
      <c r="AL22" s="109">
        <v>0</v>
      </c>
      <c r="AM22" s="109">
        <f t="shared" si="9"/>
        <v>4399725</v>
      </c>
      <c r="AN22" s="109">
        <f t="shared" si="26"/>
        <v>4399725</v>
      </c>
      <c r="AO22" s="109">
        <f t="shared" si="10"/>
        <v>0</v>
      </c>
      <c r="AP22" s="109">
        <f t="shared" si="27"/>
        <v>0</v>
      </c>
      <c r="AQ22" s="109">
        <v>0</v>
      </c>
      <c r="AR22" s="109">
        <v>0</v>
      </c>
      <c r="AS22" s="109">
        <f t="shared" si="11"/>
        <v>4399725</v>
      </c>
      <c r="AT22" s="109">
        <f t="shared" si="28"/>
        <v>4399725</v>
      </c>
      <c r="AU22" s="109">
        <f t="shared" si="12"/>
        <v>0</v>
      </c>
      <c r="AV22" s="109">
        <f t="shared" si="29"/>
        <v>0</v>
      </c>
      <c r="AW22" s="109">
        <v>0</v>
      </c>
      <c r="AX22" s="109">
        <v>0</v>
      </c>
      <c r="AY22" s="109">
        <f t="shared" si="13"/>
        <v>4253067</v>
      </c>
      <c r="AZ22" s="109">
        <f t="shared" si="30"/>
        <v>4253067</v>
      </c>
      <c r="BA22" s="109">
        <f t="shared" si="14"/>
        <v>0</v>
      </c>
      <c r="BB22" s="109">
        <f t="shared" si="31"/>
        <v>0</v>
      </c>
      <c r="BC22" s="109">
        <f t="shared" si="32"/>
        <v>0</v>
      </c>
      <c r="BD22" s="109">
        <f t="shared" si="33"/>
        <v>0</v>
      </c>
      <c r="BE22" s="110">
        <f t="shared" si="34"/>
        <v>30798075</v>
      </c>
      <c r="BF22" s="137"/>
      <c r="BG22" s="137"/>
    </row>
    <row r="23" spans="2:60" ht="29.25" customHeight="1">
      <c r="B23" s="87" t="s">
        <v>125</v>
      </c>
      <c r="C23" s="108">
        <v>1</v>
      </c>
      <c r="D23" s="136">
        <v>30798075</v>
      </c>
      <c r="E23" s="109">
        <v>30798075</v>
      </c>
      <c r="F23" s="109">
        <v>0</v>
      </c>
      <c r="G23" s="109">
        <v>0</v>
      </c>
      <c r="H23" s="109">
        <v>0</v>
      </c>
      <c r="I23" s="109">
        <f t="shared" si="15"/>
        <v>146657</v>
      </c>
      <c r="J23" s="109">
        <f t="shared" si="16"/>
        <v>146657</v>
      </c>
      <c r="K23" s="109">
        <f t="shared" si="0"/>
        <v>0</v>
      </c>
      <c r="L23" s="109">
        <f t="shared" si="17"/>
        <v>0</v>
      </c>
      <c r="M23" s="109">
        <v>4399725</v>
      </c>
      <c r="N23" s="109">
        <v>0</v>
      </c>
      <c r="O23" s="109">
        <f t="shared" si="1"/>
        <v>4399725</v>
      </c>
      <c r="P23" s="109">
        <f t="shared" si="18"/>
        <v>0</v>
      </c>
      <c r="Q23" s="109">
        <f t="shared" si="2"/>
        <v>0</v>
      </c>
      <c r="R23" s="109">
        <f t="shared" si="19"/>
        <v>0</v>
      </c>
      <c r="S23" s="109">
        <v>0</v>
      </c>
      <c r="T23" s="109">
        <v>0</v>
      </c>
      <c r="U23" s="109">
        <f t="shared" si="3"/>
        <v>4399725</v>
      </c>
      <c r="V23" s="109">
        <f t="shared" si="20"/>
        <v>4399725</v>
      </c>
      <c r="W23" s="109">
        <f t="shared" si="4"/>
        <v>0</v>
      </c>
      <c r="X23" s="109">
        <f t="shared" si="21"/>
        <v>0</v>
      </c>
      <c r="Y23" s="109">
        <v>0</v>
      </c>
      <c r="Z23" s="109">
        <v>0</v>
      </c>
      <c r="AA23" s="109">
        <f t="shared" si="5"/>
        <v>4399725</v>
      </c>
      <c r="AB23" s="109">
        <f t="shared" si="22"/>
        <v>4399725</v>
      </c>
      <c r="AC23" s="109">
        <f t="shared" si="6"/>
        <v>0</v>
      </c>
      <c r="AD23" s="109">
        <f t="shared" si="23"/>
        <v>0</v>
      </c>
      <c r="AE23" s="109">
        <v>0</v>
      </c>
      <c r="AF23" s="109">
        <v>0</v>
      </c>
      <c r="AG23" s="109">
        <f t="shared" si="7"/>
        <v>4399725</v>
      </c>
      <c r="AH23" s="109">
        <f t="shared" si="24"/>
        <v>4399725</v>
      </c>
      <c r="AI23" s="109">
        <f t="shared" si="8"/>
        <v>0</v>
      </c>
      <c r="AJ23" s="109">
        <f t="shared" si="25"/>
        <v>0</v>
      </c>
      <c r="AK23" s="109">
        <v>0</v>
      </c>
      <c r="AL23" s="109">
        <v>0</v>
      </c>
      <c r="AM23" s="109">
        <f t="shared" si="9"/>
        <v>4399725</v>
      </c>
      <c r="AN23" s="109">
        <f t="shared" si="26"/>
        <v>4399725</v>
      </c>
      <c r="AO23" s="109">
        <f t="shared" si="10"/>
        <v>0</v>
      </c>
      <c r="AP23" s="109">
        <f t="shared" si="27"/>
        <v>0</v>
      </c>
      <c r="AQ23" s="109">
        <v>0</v>
      </c>
      <c r="AR23" s="109">
        <v>0</v>
      </c>
      <c r="AS23" s="109">
        <f t="shared" si="11"/>
        <v>4399725</v>
      </c>
      <c r="AT23" s="109">
        <f t="shared" si="28"/>
        <v>4399725</v>
      </c>
      <c r="AU23" s="109">
        <f t="shared" si="12"/>
        <v>0</v>
      </c>
      <c r="AV23" s="109">
        <f t="shared" si="29"/>
        <v>0</v>
      </c>
      <c r="AW23" s="109">
        <v>0</v>
      </c>
      <c r="AX23" s="109">
        <v>0</v>
      </c>
      <c r="AY23" s="109">
        <f t="shared" si="13"/>
        <v>4253067</v>
      </c>
      <c r="AZ23" s="109">
        <f t="shared" si="30"/>
        <v>4253067</v>
      </c>
      <c r="BA23" s="109">
        <f t="shared" si="14"/>
        <v>0</v>
      </c>
      <c r="BB23" s="109">
        <f t="shared" si="31"/>
        <v>0</v>
      </c>
      <c r="BC23" s="109">
        <f t="shared" si="32"/>
        <v>0</v>
      </c>
      <c r="BD23" s="109">
        <f t="shared" si="33"/>
        <v>0</v>
      </c>
      <c r="BE23" s="110">
        <f t="shared" si="34"/>
        <v>30798075</v>
      </c>
      <c r="BF23" s="137"/>
      <c r="BG23" s="137"/>
    </row>
    <row r="24" spans="2:60" ht="29.25" customHeight="1">
      <c r="B24" s="87" t="s">
        <v>126</v>
      </c>
      <c r="C24" s="108">
        <v>1</v>
      </c>
      <c r="D24" s="136">
        <v>30798075</v>
      </c>
      <c r="E24" s="109">
        <v>30798075</v>
      </c>
      <c r="F24" s="109">
        <v>0</v>
      </c>
      <c r="G24" s="109">
        <v>0</v>
      </c>
      <c r="H24" s="109">
        <v>0</v>
      </c>
      <c r="I24" s="109">
        <f t="shared" si="15"/>
        <v>146657</v>
      </c>
      <c r="J24" s="109">
        <f t="shared" si="16"/>
        <v>146657</v>
      </c>
      <c r="K24" s="109">
        <f t="shared" si="0"/>
        <v>0</v>
      </c>
      <c r="L24" s="109">
        <f t="shared" si="17"/>
        <v>0</v>
      </c>
      <c r="M24" s="109">
        <v>4399725</v>
      </c>
      <c r="N24" s="109">
        <v>0</v>
      </c>
      <c r="O24" s="109">
        <f t="shared" si="1"/>
        <v>4399725</v>
      </c>
      <c r="P24" s="109">
        <f t="shared" si="18"/>
        <v>0</v>
      </c>
      <c r="Q24" s="109">
        <f t="shared" si="2"/>
        <v>0</v>
      </c>
      <c r="R24" s="109">
        <f t="shared" si="19"/>
        <v>0</v>
      </c>
      <c r="S24" s="109">
        <v>0</v>
      </c>
      <c r="T24" s="109">
        <v>0</v>
      </c>
      <c r="U24" s="109">
        <f t="shared" si="3"/>
        <v>4399725</v>
      </c>
      <c r="V24" s="109">
        <f t="shared" si="20"/>
        <v>4399725</v>
      </c>
      <c r="W24" s="109">
        <f t="shared" si="4"/>
        <v>0</v>
      </c>
      <c r="X24" s="109">
        <f t="shared" si="21"/>
        <v>0</v>
      </c>
      <c r="Y24" s="109">
        <v>0</v>
      </c>
      <c r="Z24" s="109">
        <v>0</v>
      </c>
      <c r="AA24" s="109">
        <f t="shared" si="5"/>
        <v>4399725</v>
      </c>
      <c r="AB24" s="109">
        <f t="shared" si="22"/>
        <v>4399725</v>
      </c>
      <c r="AC24" s="109">
        <f t="shared" si="6"/>
        <v>0</v>
      </c>
      <c r="AD24" s="109">
        <f t="shared" si="23"/>
        <v>0</v>
      </c>
      <c r="AE24" s="109">
        <v>0</v>
      </c>
      <c r="AF24" s="109">
        <v>0</v>
      </c>
      <c r="AG24" s="109">
        <f t="shared" si="7"/>
        <v>4399725</v>
      </c>
      <c r="AH24" s="109">
        <f t="shared" si="24"/>
        <v>4399725</v>
      </c>
      <c r="AI24" s="109">
        <f t="shared" si="8"/>
        <v>0</v>
      </c>
      <c r="AJ24" s="109">
        <f t="shared" si="25"/>
        <v>0</v>
      </c>
      <c r="AK24" s="109">
        <v>0</v>
      </c>
      <c r="AL24" s="109">
        <v>0</v>
      </c>
      <c r="AM24" s="109">
        <f t="shared" si="9"/>
        <v>4399725</v>
      </c>
      <c r="AN24" s="109">
        <f t="shared" si="26"/>
        <v>4399725</v>
      </c>
      <c r="AO24" s="109">
        <f t="shared" si="10"/>
        <v>0</v>
      </c>
      <c r="AP24" s="109">
        <f t="shared" si="27"/>
        <v>0</v>
      </c>
      <c r="AQ24" s="109">
        <v>0</v>
      </c>
      <c r="AR24" s="109">
        <v>0</v>
      </c>
      <c r="AS24" s="109">
        <f t="shared" si="11"/>
        <v>4399725</v>
      </c>
      <c r="AT24" s="109">
        <f t="shared" si="28"/>
        <v>4399725</v>
      </c>
      <c r="AU24" s="109">
        <f t="shared" si="12"/>
        <v>0</v>
      </c>
      <c r="AV24" s="109">
        <f t="shared" si="29"/>
        <v>0</v>
      </c>
      <c r="AW24" s="109">
        <v>0</v>
      </c>
      <c r="AX24" s="109">
        <v>0</v>
      </c>
      <c r="AY24" s="109">
        <f t="shared" si="13"/>
        <v>4253067</v>
      </c>
      <c r="AZ24" s="109">
        <f t="shared" si="30"/>
        <v>4253067</v>
      </c>
      <c r="BA24" s="109">
        <f t="shared" si="14"/>
        <v>0</v>
      </c>
      <c r="BB24" s="109">
        <f t="shared" si="31"/>
        <v>0</v>
      </c>
      <c r="BC24" s="109">
        <f t="shared" si="32"/>
        <v>0</v>
      </c>
      <c r="BD24" s="109">
        <f t="shared" si="33"/>
        <v>0</v>
      </c>
      <c r="BE24" s="110">
        <f t="shared" si="34"/>
        <v>30798075</v>
      </c>
      <c r="BF24" s="137"/>
      <c r="BG24" s="137"/>
    </row>
    <row r="25" spans="2:60" ht="29.25" customHeight="1">
      <c r="B25" s="87" t="s">
        <v>127</v>
      </c>
      <c r="C25" s="108">
        <v>1</v>
      </c>
      <c r="D25" s="136">
        <v>30798075</v>
      </c>
      <c r="E25" s="109">
        <v>30798075</v>
      </c>
      <c r="F25" s="109">
        <v>0</v>
      </c>
      <c r="G25" s="109">
        <v>0</v>
      </c>
      <c r="H25" s="109">
        <v>0</v>
      </c>
      <c r="I25" s="109">
        <f t="shared" si="15"/>
        <v>146657</v>
      </c>
      <c r="J25" s="109">
        <f t="shared" si="16"/>
        <v>146657</v>
      </c>
      <c r="K25" s="109">
        <f t="shared" si="0"/>
        <v>0</v>
      </c>
      <c r="L25" s="109">
        <f t="shared" si="17"/>
        <v>0</v>
      </c>
      <c r="M25" s="109">
        <v>4399725</v>
      </c>
      <c r="N25" s="109">
        <v>0</v>
      </c>
      <c r="O25" s="109">
        <f t="shared" si="1"/>
        <v>4399725</v>
      </c>
      <c r="P25" s="109">
        <f t="shared" si="18"/>
        <v>0</v>
      </c>
      <c r="Q25" s="109">
        <f t="shared" si="2"/>
        <v>0</v>
      </c>
      <c r="R25" s="109">
        <f t="shared" si="19"/>
        <v>0</v>
      </c>
      <c r="S25" s="109">
        <v>0</v>
      </c>
      <c r="T25" s="109">
        <v>0</v>
      </c>
      <c r="U25" s="109">
        <f t="shared" si="3"/>
        <v>4399725</v>
      </c>
      <c r="V25" s="109">
        <f t="shared" si="20"/>
        <v>4399725</v>
      </c>
      <c r="W25" s="109">
        <f t="shared" si="4"/>
        <v>0</v>
      </c>
      <c r="X25" s="109">
        <f t="shared" si="21"/>
        <v>0</v>
      </c>
      <c r="Y25" s="109">
        <v>0</v>
      </c>
      <c r="Z25" s="109">
        <v>0</v>
      </c>
      <c r="AA25" s="109">
        <f t="shared" si="5"/>
        <v>4399725</v>
      </c>
      <c r="AB25" s="109">
        <f t="shared" si="22"/>
        <v>4399725</v>
      </c>
      <c r="AC25" s="109">
        <f t="shared" si="6"/>
        <v>0</v>
      </c>
      <c r="AD25" s="109">
        <f t="shared" si="23"/>
        <v>0</v>
      </c>
      <c r="AE25" s="109">
        <v>0</v>
      </c>
      <c r="AF25" s="109">
        <v>0</v>
      </c>
      <c r="AG25" s="109">
        <f t="shared" si="7"/>
        <v>4399725</v>
      </c>
      <c r="AH25" s="109">
        <f t="shared" si="24"/>
        <v>4399725</v>
      </c>
      <c r="AI25" s="109">
        <f t="shared" si="8"/>
        <v>0</v>
      </c>
      <c r="AJ25" s="109">
        <f t="shared" si="25"/>
        <v>0</v>
      </c>
      <c r="AK25" s="109">
        <v>0</v>
      </c>
      <c r="AL25" s="109">
        <v>0</v>
      </c>
      <c r="AM25" s="109">
        <f t="shared" si="9"/>
        <v>4399725</v>
      </c>
      <c r="AN25" s="109">
        <f t="shared" si="26"/>
        <v>4399725</v>
      </c>
      <c r="AO25" s="109">
        <f t="shared" si="10"/>
        <v>0</v>
      </c>
      <c r="AP25" s="109">
        <f t="shared" si="27"/>
        <v>0</v>
      </c>
      <c r="AQ25" s="109">
        <v>0</v>
      </c>
      <c r="AR25" s="109">
        <v>0</v>
      </c>
      <c r="AS25" s="109">
        <f t="shared" si="11"/>
        <v>4399725</v>
      </c>
      <c r="AT25" s="109">
        <f t="shared" si="28"/>
        <v>4399725</v>
      </c>
      <c r="AU25" s="109">
        <f t="shared" si="12"/>
        <v>0</v>
      </c>
      <c r="AV25" s="109">
        <f t="shared" si="29"/>
        <v>0</v>
      </c>
      <c r="AW25" s="109">
        <v>0</v>
      </c>
      <c r="AX25" s="109">
        <v>0</v>
      </c>
      <c r="AY25" s="109">
        <f t="shared" si="13"/>
        <v>4253067</v>
      </c>
      <c r="AZ25" s="109">
        <f t="shared" si="30"/>
        <v>4253067</v>
      </c>
      <c r="BA25" s="109">
        <f t="shared" si="14"/>
        <v>0</v>
      </c>
      <c r="BB25" s="109">
        <f t="shared" si="31"/>
        <v>0</v>
      </c>
      <c r="BC25" s="109">
        <f t="shared" si="32"/>
        <v>0</v>
      </c>
      <c r="BD25" s="109">
        <f t="shared" si="33"/>
        <v>0</v>
      </c>
      <c r="BE25" s="110">
        <f t="shared" si="34"/>
        <v>30798075</v>
      </c>
      <c r="BF25" s="137"/>
      <c r="BG25" s="137"/>
      <c r="BH25" s="137"/>
    </row>
    <row r="26" spans="2:60" ht="29.25" customHeight="1">
      <c r="B26" s="87" t="s">
        <v>128</v>
      </c>
      <c r="C26" s="108">
        <v>52</v>
      </c>
      <c r="D26" s="136">
        <v>970353020</v>
      </c>
      <c r="E26" s="109">
        <v>970353020</v>
      </c>
      <c r="F26" s="109">
        <v>0</v>
      </c>
      <c r="G26" s="109">
        <v>0</v>
      </c>
      <c r="H26" s="109">
        <v>0</v>
      </c>
      <c r="I26" s="109">
        <f t="shared" si="15"/>
        <v>4620728</v>
      </c>
      <c r="J26" s="109">
        <f t="shared" si="16"/>
        <v>4620728</v>
      </c>
      <c r="K26" s="109">
        <f t="shared" si="0"/>
        <v>0</v>
      </c>
      <c r="L26" s="109">
        <f>K26-H26</f>
        <v>0</v>
      </c>
      <c r="M26" s="109">
        <v>138621860</v>
      </c>
      <c r="N26" s="109">
        <v>0</v>
      </c>
      <c r="O26" s="109">
        <f t="shared" si="1"/>
        <v>138621860</v>
      </c>
      <c r="P26" s="109">
        <f t="shared" si="18"/>
        <v>0</v>
      </c>
      <c r="Q26" s="109">
        <f t="shared" si="2"/>
        <v>0</v>
      </c>
      <c r="R26" s="109">
        <f>Q26-N26</f>
        <v>0</v>
      </c>
      <c r="S26" s="109">
        <v>0</v>
      </c>
      <c r="T26" s="109">
        <v>0</v>
      </c>
      <c r="U26" s="109">
        <f t="shared" si="3"/>
        <v>138621860</v>
      </c>
      <c r="V26" s="109">
        <f t="shared" si="20"/>
        <v>138621860</v>
      </c>
      <c r="W26" s="109">
        <f t="shared" si="4"/>
        <v>0</v>
      </c>
      <c r="X26" s="109">
        <f>W26-T26</f>
        <v>0</v>
      </c>
      <c r="Y26" s="109">
        <v>0</v>
      </c>
      <c r="Z26" s="109">
        <v>0</v>
      </c>
      <c r="AA26" s="109">
        <f t="shared" si="5"/>
        <v>138621860</v>
      </c>
      <c r="AB26" s="109">
        <f t="shared" si="22"/>
        <v>138621860</v>
      </c>
      <c r="AC26" s="109">
        <f t="shared" si="6"/>
        <v>0</v>
      </c>
      <c r="AD26" s="109">
        <f>AC26-Z26</f>
        <v>0</v>
      </c>
      <c r="AE26" s="109">
        <v>0</v>
      </c>
      <c r="AF26" s="109">
        <v>0</v>
      </c>
      <c r="AG26" s="109">
        <f t="shared" si="7"/>
        <v>138621860</v>
      </c>
      <c r="AH26" s="109">
        <f t="shared" si="24"/>
        <v>138621860</v>
      </c>
      <c r="AI26" s="109">
        <f t="shared" si="8"/>
        <v>0</v>
      </c>
      <c r="AJ26" s="109">
        <f>AI26-AF26</f>
        <v>0</v>
      </c>
      <c r="AK26" s="109">
        <v>0</v>
      </c>
      <c r="AL26" s="109">
        <v>0</v>
      </c>
      <c r="AM26" s="109">
        <f t="shared" si="9"/>
        <v>138621860</v>
      </c>
      <c r="AN26" s="109">
        <f t="shared" si="26"/>
        <v>138621860</v>
      </c>
      <c r="AO26" s="109">
        <f t="shared" si="10"/>
        <v>0</v>
      </c>
      <c r="AP26" s="109">
        <f>AO26-AL26</f>
        <v>0</v>
      </c>
      <c r="AQ26" s="109">
        <v>0</v>
      </c>
      <c r="AR26" s="109">
        <v>0</v>
      </c>
      <c r="AS26" s="109">
        <f t="shared" si="11"/>
        <v>138621860</v>
      </c>
      <c r="AT26" s="109">
        <f t="shared" si="28"/>
        <v>138621860</v>
      </c>
      <c r="AU26" s="109">
        <f t="shared" si="12"/>
        <v>0</v>
      </c>
      <c r="AV26" s="109">
        <f>AU26-AR26</f>
        <v>0</v>
      </c>
      <c r="AW26" s="109">
        <v>0</v>
      </c>
      <c r="AX26" s="109">
        <v>0</v>
      </c>
      <c r="AY26" s="109">
        <f t="shared" si="13"/>
        <v>134001131</v>
      </c>
      <c r="AZ26" s="109">
        <f t="shared" si="30"/>
        <v>134001131</v>
      </c>
      <c r="BA26" s="109">
        <f t="shared" si="14"/>
        <v>0</v>
      </c>
      <c r="BB26" s="109">
        <f>BA26-AX26</f>
        <v>0</v>
      </c>
      <c r="BC26" s="109">
        <f t="shared" si="32"/>
        <v>0</v>
      </c>
      <c r="BD26" s="109">
        <f t="shared" si="33"/>
        <v>0</v>
      </c>
      <c r="BE26" s="110">
        <f t="shared" si="34"/>
        <v>970353020</v>
      </c>
      <c r="BF26" s="137"/>
      <c r="BG26" s="137"/>
    </row>
    <row r="27" spans="2:60" ht="29.25" customHeight="1">
      <c r="B27" s="87" t="s">
        <v>129</v>
      </c>
      <c r="C27" s="108">
        <v>2</v>
      </c>
      <c r="D27" s="136">
        <v>37321270</v>
      </c>
      <c r="E27" s="109">
        <v>37321270</v>
      </c>
      <c r="F27" s="109">
        <v>0</v>
      </c>
      <c r="G27" s="109">
        <v>0</v>
      </c>
      <c r="H27" s="109">
        <v>0</v>
      </c>
      <c r="I27" s="109">
        <f t="shared" si="15"/>
        <v>177720</v>
      </c>
      <c r="J27" s="109">
        <f t="shared" si="16"/>
        <v>177720</v>
      </c>
      <c r="K27" s="109">
        <f t="shared" si="0"/>
        <v>0</v>
      </c>
      <c r="L27" s="109">
        <f t="shared" ref="L27:L32" si="35">K27-H27</f>
        <v>0</v>
      </c>
      <c r="M27" s="109">
        <v>5331610</v>
      </c>
      <c r="N27" s="109">
        <v>0</v>
      </c>
      <c r="O27" s="109">
        <f t="shared" si="1"/>
        <v>5331610</v>
      </c>
      <c r="P27" s="109">
        <f t="shared" si="18"/>
        <v>0</v>
      </c>
      <c r="Q27" s="109">
        <f t="shared" si="2"/>
        <v>0</v>
      </c>
      <c r="R27" s="109">
        <f t="shared" ref="R27:R32" si="36">Q27-N27</f>
        <v>0</v>
      </c>
      <c r="S27" s="109">
        <v>0</v>
      </c>
      <c r="T27" s="109">
        <v>0</v>
      </c>
      <c r="U27" s="109">
        <f t="shared" si="3"/>
        <v>5331610</v>
      </c>
      <c r="V27" s="109">
        <f t="shared" si="20"/>
        <v>5331610</v>
      </c>
      <c r="W27" s="109">
        <f t="shared" si="4"/>
        <v>0</v>
      </c>
      <c r="X27" s="109">
        <f t="shared" ref="X27:X32" si="37">W27-T27</f>
        <v>0</v>
      </c>
      <c r="Y27" s="109">
        <v>0</v>
      </c>
      <c r="Z27" s="109">
        <v>0</v>
      </c>
      <c r="AA27" s="109">
        <f t="shared" si="5"/>
        <v>5331610</v>
      </c>
      <c r="AB27" s="109">
        <f t="shared" si="22"/>
        <v>5331610</v>
      </c>
      <c r="AC27" s="109">
        <f t="shared" si="6"/>
        <v>0</v>
      </c>
      <c r="AD27" s="109">
        <f t="shared" ref="AD27:AD32" si="38">AC27-Z27</f>
        <v>0</v>
      </c>
      <c r="AE27" s="109">
        <v>0</v>
      </c>
      <c r="AF27" s="109">
        <v>0</v>
      </c>
      <c r="AG27" s="109">
        <f t="shared" si="7"/>
        <v>5331610</v>
      </c>
      <c r="AH27" s="109">
        <f t="shared" si="24"/>
        <v>5331610</v>
      </c>
      <c r="AI27" s="109">
        <f t="shared" si="8"/>
        <v>0</v>
      </c>
      <c r="AJ27" s="109">
        <f t="shared" ref="AJ27:AJ32" si="39">AI27-AF27</f>
        <v>0</v>
      </c>
      <c r="AK27" s="109">
        <v>0</v>
      </c>
      <c r="AL27" s="109">
        <v>0</v>
      </c>
      <c r="AM27" s="109">
        <f t="shared" si="9"/>
        <v>5331610</v>
      </c>
      <c r="AN27" s="109">
        <f t="shared" si="26"/>
        <v>5331610</v>
      </c>
      <c r="AO27" s="109">
        <f t="shared" si="10"/>
        <v>0</v>
      </c>
      <c r="AP27" s="109">
        <f t="shared" ref="AP27:AP32" si="40">AO27-AL27</f>
        <v>0</v>
      </c>
      <c r="AQ27" s="109">
        <v>0</v>
      </c>
      <c r="AR27" s="109">
        <v>0</v>
      </c>
      <c r="AS27" s="109">
        <f t="shared" si="11"/>
        <v>5331610</v>
      </c>
      <c r="AT27" s="109">
        <f t="shared" si="28"/>
        <v>5331610</v>
      </c>
      <c r="AU27" s="109">
        <f t="shared" si="12"/>
        <v>0</v>
      </c>
      <c r="AV27" s="109">
        <f t="shared" ref="AV27:AV32" si="41">AU27-AR27</f>
        <v>0</v>
      </c>
      <c r="AW27" s="109">
        <v>0</v>
      </c>
      <c r="AX27" s="109">
        <v>0</v>
      </c>
      <c r="AY27" s="109">
        <f t="shared" si="13"/>
        <v>5153889</v>
      </c>
      <c r="AZ27" s="109">
        <f t="shared" si="30"/>
        <v>5153889</v>
      </c>
      <c r="BA27" s="109">
        <f t="shared" si="14"/>
        <v>0</v>
      </c>
      <c r="BB27" s="109">
        <f t="shared" ref="BB27:BB32" si="42">BA27-AX27</f>
        <v>0</v>
      </c>
      <c r="BC27" s="109">
        <f t="shared" si="32"/>
        <v>0</v>
      </c>
      <c r="BD27" s="109">
        <f t="shared" si="33"/>
        <v>0</v>
      </c>
      <c r="BE27" s="110">
        <f t="shared" si="34"/>
        <v>37321270</v>
      </c>
      <c r="BF27" s="137"/>
      <c r="BG27" s="137"/>
    </row>
    <row r="28" spans="2:60" ht="29.25" customHeight="1">
      <c r="B28" s="87" t="s">
        <v>130</v>
      </c>
      <c r="C28" s="108">
        <v>1</v>
      </c>
      <c r="D28" s="136">
        <v>18660635</v>
      </c>
      <c r="E28" s="109">
        <v>18660635</v>
      </c>
      <c r="F28" s="109">
        <v>0</v>
      </c>
      <c r="G28" s="109">
        <v>0</v>
      </c>
      <c r="H28" s="109">
        <v>0</v>
      </c>
      <c r="I28" s="109">
        <f t="shared" si="15"/>
        <v>88860</v>
      </c>
      <c r="J28" s="109">
        <f t="shared" si="16"/>
        <v>88860</v>
      </c>
      <c r="K28" s="109">
        <f t="shared" si="0"/>
        <v>0</v>
      </c>
      <c r="L28" s="109">
        <f t="shared" si="35"/>
        <v>0</v>
      </c>
      <c r="M28" s="109">
        <v>2665805</v>
      </c>
      <c r="N28" s="109">
        <v>0</v>
      </c>
      <c r="O28" s="109">
        <f t="shared" si="1"/>
        <v>2665805</v>
      </c>
      <c r="P28" s="109">
        <f t="shared" si="18"/>
        <v>0</v>
      </c>
      <c r="Q28" s="109">
        <f t="shared" si="2"/>
        <v>0</v>
      </c>
      <c r="R28" s="109">
        <f t="shared" si="36"/>
        <v>0</v>
      </c>
      <c r="S28" s="109">
        <v>0</v>
      </c>
      <c r="T28" s="109">
        <v>0</v>
      </c>
      <c r="U28" s="109">
        <f t="shared" si="3"/>
        <v>2665805</v>
      </c>
      <c r="V28" s="109">
        <f t="shared" si="20"/>
        <v>2665805</v>
      </c>
      <c r="W28" s="109">
        <f t="shared" si="4"/>
        <v>0</v>
      </c>
      <c r="X28" s="109">
        <f t="shared" si="37"/>
        <v>0</v>
      </c>
      <c r="Y28" s="109">
        <v>0</v>
      </c>
      <c r="Z28" s="109">
        <v>0</v>
      </c>
      <c r="AA28" s="109">
        <f t="shared" si="5"/>
        <v>2665805</v>
      </c>
      <c r="AB28" s="109">
        <f t="shared" si="22"/>
        <v>2665805</v>
      </c>
      <c r="AC28" s="109">
        <f t="shared" si="6"/>
        <v>0</v>
      </c>
      <c r="AD28" s="109">
        <f t="shared" si="38"/>
        <v>0</v>
      </c>
      <c r="AE28" s="109">
        <v>0</v>
      </c>
      <c r="AF28" s="109">
        <v>0</v>
      </c>
      <c r="AG28" s="109">
        <f t="shared" si="7"/>
        <v>2665805</v>
      </c>
      <c r="AH28" s="109">
        <f t="shared" si="24"/>
        <v>2665805</v>
      </c>
      <c r="AI28" s="109">
        <f t="shared" si="8"/>
        <v>0</v>
      </c>
      <c r="AJ28" s="109">
        <f t="shared" si="39"/>
        <v>0</v>
      </c>
      <c r="AK28" s="109">
        <v>0</v>
      </c>
      <c r="AL28" s="109">
        <v>0</v>
      </c>
      <c r="AM28" s="109">
        <f t="shared" si="9"/>
        <v>2665805</v>
      </c>
      <c r="AN28" s="109">
        <f t="shared" si="26"/>
        <v>2665805</v>
      </c>
      <c r="AO28" s="109">
        <f t="shared" si="10"/>
        <v>0</v>
      </c>
      <c r="AP28" s="109">
        <f t="shared" si="40"/>
        <v>0</v>
      </c>
      <c r="AQ28" s="109">
        <v>0</v>
      </c>
      <c r="AR28" s="109">
        <v>0</v>
      </c>
      <c r="AS28" s="109">
        <f t="shared" si="11"/>
        <v>2665805</v>
      </c>
      <c r="AT28" s="109">
        <f t="shared" si="28"/>
        <v>2665805</v>
      </c>
      <c r="AU28" s="109">
        <f t="shared" si="12"/>
        <v>0</v>
      </c>
      <c r="AV28" s="109">
        <f t="shared" si="41"/>
        <v>0</v>
      </c>
      <c r="AW28" s="109">
        <v>0</v>
      </c>
      <c r="AX28" s="109">
        <v>0</v>
      </c>
      <c r="AY28" s="109">
        <f t="shared" si="13"/>
        <v>2576944</v>
      </c>
      <c r="AZ28" s="109">
        <f t="shared" si="30"/>
        <v>2576944</v>
      </c>
      <c r="BA28" s="109">
        <f t="shared" si="14"/>
        <v>0</v>
      </c>
      <c r="BB28" s="109">
        <f t="shared" si="42"/>
        <v>0</v>
      </c>
      <c r="BC28" s="109">
        <f t="shared" si="32"/>
        <v>0</v>
      </c>
      <c r="BD28" s="109">
        <f t="shared" si="33"/>
        <v>0</v>
      </c>
      <c r="BE28" s="110">
        <f t="shared" si="34"/>
        <v>18660635</v>
      </c>
      <c r="BF28" s="137"/>
      <c r="BG28" s="137"/>
    </row>
    <row r="29" spans="2:60" ht="29.25" customHeight="1">
      <c r="B29" s="87" t="s">
        <v>131</v>
      </c>
      <c r="C29" s="108">
        <v>1</v>
      </c>
      <c r="D29" s="136">
        <v>18660635</v>
      </c>
      <c r="E29" s="109">
        <v>18660635</v>
      </c>
      <c r="F29" s="109">
        <v>0</v>
      </c>
      <c r="G29" s="109">
        <v>0</v>
      </c>
      <c r="H29" s="109">
        <v>0</v>
      </c>
      <c r="I29" s="109">
        <f t="shared" si="15"/>
        <v>88860</v>
      </c>
      <c r="J29" s="109">
        <f t="shared" si="16"/>
        <v>88860</v>
      </c>
      <c r="K29" s="109">
        <f t="shared" si="0"/>
        <v>0</v>
      </c>
      <c r="L29" s="109">
        <f t="shared" si="35"/>
        <v>0</v>
      </c>
      <c r="M29" s="109">
        <v>2665805</v>
      </c>
      <c r="N29" s="109">
        <v>0</v>
      </c>
      <c r="O29" s="109">
        <f t="shared" si="1"/>
        <v>2665805</v>
      </c>
      <c r="P29" s="109">
        <f t="shared" si="18"/>
        <v>0</v>
      </c>
      <c r="Q29" s="109">
        <f t="shared" si="2"/>
        <v>0</v>
      </c>
      <c r="R29" s="109">
        <f t="shared" si="36"/>
        <v>0</v>
      </c>
      <c r="S29" s="109">
        <v>0</v>
      </c>
      <c r="T29" s="109">
        <v>0</v>
      </c>
      <c r="U29" s="109">
        <f t="shared" si="3"/>
        <v>2665805</v>
      </c>
      <c r="V29" s="109">
        <f t="shared" si="20"/>
        <v>2665805</v>
      </c>
      <c r="W29" s="109">
        <f t="shared" si="4"/>
        <v>0</v>
      </c>
      <c r="X29" s="109">
        <f t="shared" si="37"/>
        <v>0</v>
      </c>
      <c r="Y29" s="109">
        <v>0</v>
      </c>
      <c r="Z29" s="109">
        <v>0</v>
      </c>
      <c r="AA29" s="109">
        <f t="shared" si="5"/>
        <v>2665805</v>
      </c>
      <c r="AB29" s="109">
        <f t="shared" si="22"/>
        <v>2665805</v>
      </c>
      <c r="AC29" s="109">
        <f t="shared" si="6"/>
        <v>0</v>
      </c>
      <c r="AD29" s="109">
        <f t="shared" si="38"/>
        <v>0</v>
      </c>
      <c r="AE29" s="109">
        <v>0</v>
      </c>
      <c r="AF29" s="109">
        <v>0</v>
      </c>
      <c r="AG29" s="109">
        <f t="shared" si="7"/>
        <v>2665805</v>
      </c>
      <c r="AH29" s="109">
        <f t="shared" si="24"/>
        <v>2665805</v>
      </c>
      <c r="AI29" s="109">
        <f t="shared" si="8"/>
        <v>0</v>
      </c>
      <c r="AJ29" s="109">
        <f t="shared" si="39"/>
        <v>0</v>
      </c>
      <c r="AK29" s="109">
        <v>0</v>
      </c>
      <c r="AL29" s="109">
        <v>0</v>
      </c>
      <c r="AM29" s="109">
        <f t="shared" si="9"/>
        <v>2665805</v>
      </c>
      <c r="AN29" s="109">
        <f t="shared" si="26"/>
        <v>2665805</v>
      </c>
      <c r="AO29" s="109">
        <f t="shared" si="10"/>
        <v>0</v>
      </c>
      <c r="AP29" s="109">
        <f t="shared" si="40"/>
        <v>0</v>
      </c>
      <c r="AQ29" s="109">
        <v>0</v>
      </c>
      <c r="AR29" s="109">
        <v>0</v>
      </c>
      <c r="AS29" s="109">
        <f t="shared" si="11"/>
        <v>2665805</v>
      </c>
      <c r="AT29" s="109">
        <f t="shared" si="28"/>
        <v>2665805</v>
      </c>
      <c r="AU29" s="109">
        <f t="shared" si="12"/>
        <v>0</v>
      </c>
      <c r="AV29" s="109">
        <f t="shared" si="41"/>
        <v>0</v>
      </c>
      <c r="AW29" s="109">
        <v>0</v>
      </c>
      <c r="AX29" s="109">
        <v>0</v>
      </c>
      <c r="AY29" s="109">
        <f t="shared" si="13"/>
        <v>2576944</v>
      </c>
      <c r="AZ29" s="109">
        <f t="shared" si="30"/>
        <v>2576944</v>
      </c>
      <c r="BA29" s="109">
        <f t="shared" si="14"/>
        <v>0</v>
      </c>
      <c r="BB29" s="109">
        <f t="shared" si="42"/>
        <v>0</v>
      </c>
      <c r="BC29" s="109">
        <f t="shared" si="32"/>
        <v>0</v>
      </c>
      <c r="BD29" s="109">
        <f t="shared" si="33"/>
        <v>0</v>
      </c>
      <c r="BE29" s="110">
        <f t="shared" si="34"/>
        <v>18660635</v>
      </c>
      <c r="BF29" s="137"/>
      <c r="BG29" s="137"/>
    </row>
    <row r="30" spans="2:60" ht="29.25" customHeight="1">
      <c r="B30" s="87" t="s">
        <v>132</v>
      </c>
      <c r="C30" s="108">
        <v>1</v>
      </c>
      <c r="D30" s="136">
        <v>18660635</v>
      </c>
      <c r="E30" s="109">
        <v>18660635</v>
      </c>
      <c r="F30" s="109">
        <v>0</v>
      </c>
      <c r="G30" s="109">
        <v>0</v>
      </c>
      <c r="H30" s="109">
        <v>0</v>
      </c>
      <c r="I30" s="109">
        <f t="shared" si="15"/>
        <v>88860</v>
      </c>
      <c r="J30" s="109">
        <f t="shared" si="16"/>
        <v>88860</v>
      </c>
      <c r="K30" s="109">
        <f t="shared" si="0"/>
        <v>0</v>
      </c>
      <c r="L30" s="109">
        <f t="shared" si="35"/>
        <v>0</v>
      </c>
      <c r="M30" s="109">
        <v>2665805</v>
      </c>
      <c r="N30" s="109">
        <v>0</v>
      </c>
      <c r="O30" s="109">
        <f t="shared" si="1"/>
        <v>2665805</v>
      </c>
      <c r="P30" s="109">
        <f t="shared" si="18"/>
        <v>0</v>
      </c>
      <c r="Q30" s="109">
        <f t="shared" si="2"/>
        <v>0</v>
      </c>
      <c r="R30" s="109">
        <f t="shared" si="36"/>
        <v>0</v>
      </c>
      <c r="S30" s="109">
        <v>0</v>
      </c>
      <c r="T30" s="109">
        <v>0</v>
      </c>
      <c r="U30" s="109">
        <f t="shared" si="3"/>
        <v>2665805</v>
      </c>
      <c r="V30" s="109">
        <f t="shared" si="20"/>
        <v>2665805</v>
      </c>
      <c r="W30" s="109">
        <f t="shared" si="4"/>
        <v>0</v>
      </c>
      <c r="X30" s="109">
        <f t="shared" si="37"/>
        <v>0</v>
      </c>
      <c r="Y30" s="109">
        <v>0</v>
      </c>
      <c r="Z30" s="109">
        <v>0</v>
      </c>
      <c r="AA30" s="109">
        <f t="shared" si="5"/>
        <v>2665805</v>
      </c>
      <c r="AB30" s="109">
        <f t="shared" si="22"/>
        <v>2665805</v>
      </c>
      <c r="AC30" s="109">
        <f t="shared" si="6"/>
        <v>0</v>
      </c>
      <c r="AD30" s="109">
        <f t="shared" si="38"/>
        <v>0</v>
      </c>
      <c r="AE30" s="109">
        <v>0</v>
      </c>
      <c r="AF30" s="109">
        <v>0</v>
      </c>
      <c r="AG30" s="109">
        <f t="shared" si="7"/>
        <v>2665805</v>
      </c>
      <c r="AH30" s="109">
        <f t="shared" si="24"/>
        <v>2665805</v>
      </c>
      <c r="AI30" s="109">
        <f t="shared" si="8"/>
        <v>0</v>
      </c>
      <c r="AJ30" s="109">
        <f t="shared" si="39"/>
        <v>0</v>
      </c>
      <c r="AK30" s="109">
        <v>0</v>
      </c>
      <c r="AL30" s="109">
        <v>0</v>
      </c>
      <c r="AM30" s="109">
        <f t="shared" si="9"/>
        <v>2665805</v>
      </c>
      <c r="AN30" s="109">
        <f t="shared" si="26"/>
        <v>2665805</v>
      </c>
      <c r="AO30" s="109">
        <f t="shared" si="10"/>
        <v>0</v>
      </c>
      <c r="AP30" s="109">
        <f t="shared" si="40"/>
        <v>0</v>
      </c>
      <c r="AQ30" s="109">
        <v>0</v>
      </c>
      <c r="AR30" s="109">
        <v>0</v>
      </c>
      <c r="AS30" s="109">
        <f t="shared" si="11"/>
        <v>2665805</v>
      </c>
      <c r="AT30" s="109">
        <f t="shared" si="28"/>
        <v>2665805</v>
      </c>
      <c r="AU30" s="109">
        <f t="shared" si="12"/>
        <v>0</v>
      </c>
      <c r="AV30" s="109">
        <f t="shared" si="41"/>
        <v>0</v>
      </c>
      <c r="AW30" s="109">
        <v>0</v>
      </c>
      <c r="AX30" s="109">
        <v>0</v>
      </c>
      <c r="AY30" s="109">
        <f t="shared" si="13"/>
        <v>2576944</v>
      </c>
      <c r="AZ30" s="109">
        <f t="shared" si="30"/>
        <v>2576944</v>
      </c>
      <c r="BA30" s="109">
        <f t="shared" si="14"/>
        <v>0</v>
      </c>
      <c r="BB30" s="109">
        <f t="shared" si="42"/>
        <v>0</v>
      </c>
      <c r="BC30" s="109">
        <f t="shared" si="32"/>
        <v>0</v>
      </c>
      <c r="BD30" s="109">
        <f t="shared" si="33"/>
        <v>0</v>
      </c>
      <c r="BE30" s="110">
        <f t="shared" si="34"/>
        <v>18660635</v>
      </c>
      <c r="BF30" s="137"/>
      <c r="BG30" s="137"/>
    </row>
    <row r="31" spans="2:60" ht="29.25" customHeight="1">
      <c r="B31" s="87" t="s">
        <v>133</v>
      </c>
      <c r="C31" s="108">
        <v>1</v>
      </c>
      <c r="D31" s="136">
        <v>18660635</v>
      </c>
      <c r="E31" s="109">
        <v>18660635</v>
      </c>
      <c r="F31" s="109">
        <v>0</v>
      </c>
      <c r="G31" s="109">
        <v>0</v>
      </c>
      <c r="H31" s="109">
        <v>0</v>
      </c>
      <c r="I31" s="109">
        <f t="shared" si="15"/>
        <v>88860</v>
      </c>
      <c r="J31" s="109">
        <f t="shared" si="16"/>
        <v>88860</v>
      </c>
      <c r="K31" s="109">
        <f t="shared" si="0"/>
        <v>0</v>
      </c>
      <c r="L31" s="109">
        <f t="shared" si="35"/>
        <v>0</v>
      </c>
      <c r="M31" s="109">
        <v>2665805</v>
      </c>
      <c r="N31" s="109">
        <v>0</v>
      </c>
      <c r="O31" s="109">
        <f t="shared" si="1"/>
        <v>2665805</v>
      </c>
      <c r="P31" s="109">
        <f t="shared" si="18"/>
        <v>0</v>
      </c>
      <c r="Q31" s="109">
        <f t="shared" si="2"/>
        <v>0</v>
      </c>
      <c r="R31" s="109">
        <f t="shared" si="36"/>
        <v>0</v>
      </c>
      <c r="S31" s="109">
        <v>0</v>
      </c>
      <c r="T31" s="109">
        <v>0</v>
      </c>
      <c r="U31" s="109">
        <f t="shared" si="3"/>
        <v>2665805</v>
      </c>
      <c r="V31" s="109">
        <f t="shared" si="20"/>
        <v>2665805</v>
      </c>
      <c r="W31" s="109">
        <f t="shared" si="4"/>
        <v>0</v>
      </c>
      <c r="X31" s="109">
        <f t="shared" si="37"/>
        <v>0</v>
      </c>
      <c r="Y31" s="109">
        <v>0</v>
      </c>
      <c r="Z31" s="109">
        <v>0</v>
      </c>
      <c r="AA31" s="109">
        <f t="shared" si="5"/>
        <v>2665805</v>
      </c>
      <c r="AB31" s="109">
        <f t="shared" si="22"/>
        <v>2665805</v>
      </c>
      <c r="AC31" s="109">
        <f t="shared" si="6"/>
        <v>0</v>
      </c>
      <c r="AD31" s="109">
        <f t="shared" si="38"/>
        <v>0</v>
      </c>
      <c r="AE31" s="109">
        <v>0</v>
      </c>
      <c r="AF31" s="109">
        <v>0</v>
      </c>
      <c r="AG31" s="109">
        <f t="shared" si="7"/>
        <v>2665805</v>
      </c>
      <c r="AH31" s="109">
        <f t="shared" si="24"/>
        <v>2665805</v>
      </c>
      <c r="AI31" s="109">
        <f t="shared" si="8"/>
        <v>0</v>
      </c>
      <c r="AJ31" s="109">
        <f t="shared" si="39"/>
        <v>0</v>
      </c>
      <c r="AK31" s="109">
        <v>0</v>
      </c>
      <c r="AL31" s="109">
        <v>0</v>
      </c>
      <c r="AM31" s="109">
        <f t="shared" si="9"/>
        <v>2665805</v>
      </c>
      <c r="AN31" s="109">
        <f t="shared" si="26"/>
        <v>2665805</v>
      </c>
      <c r="AO31" s="109">
        <f t="shared" si="10"/>
        <v>0</v>
      </c>
      <c r="AP31" s="109">
        <f t="shared" si="40"/>
        <v>0</v>
      </c>
      <c r="AQ31" s="109">
        <v>0</v>
      </c>
      <c r="AR31" s="109">
        <v>0</v>
      </c>
      <c r="AS31" s="109">
        <f t="shared" si="11"/>
        <v>2665805</v>
      </c>
      <c r="AT31" s="109">
        <f t="shared" si="28"/>
        <v>2665805</v>
      </c>
      <c r="AU31" s="109">
        <f t="shared" si="12"/>
        <v>0</v>
      </c>
      <c r="AV31" s="109">
        <f t="shared" si="41"/>
        <v>0</v>
      </c>
      <c r="AW31" s="109">
        <v>0</v>
      </c>
      <c r="AX31" s="109">
        <v>0</v>
      </c>
      <c r="AY31" s="109">
        <f t="shared" si="13"/>
        <v>2576944</v>
      </c>
      <c r="AZ31" s="109">
        <f t="shared" si="30"/>
        <v>2576944</v>
      </c>
      <c r="BA31" s="109">
        <f t="shared" si="14"/>
        <v>0</v>
      </c>
      <c r="BB31" s="109">
        <f t="shared" si="42"/>
        <v>0</v>
      </c>
      <c r="BC31" s="109">
        <f t="shared" si="32"/>
        <v>0</v>
      </c>
      <c r="BD31" s="109">
        <f t="shared" si="33"/>
        <v>0</v>
      </c>
      <c r="BE31" s="110">
        <f t="shared" si="34"/>
        <v>18660635</v>
      </c>
      <c r="BF31" s="137"/>
      <c r="BG31" s="137"/>
    </row>
    <row r="32" spans="2:60" ht="29.25" customHeight="1">
      <c r="B32" s="87" t="s">
        <v>134</v>
      </c>
      <c r="C32" s="108">
        <v>1</v>
      </c>
      <c r="D32" s="136">
        <v>18660635</v>
      </c>
      <c r="E32" s="109">
        <v>18660635</v>
      </c>
      <c r="F32" s="109">
        <v>0</v>
      </c>
      <c r="G32" s="109">
        <v>0</v>
      </c>
      <c r="H32" s="109">
        <v>0</v>
      </c>
      <c r="I32" s="109">
        <f t="shared" si="15"/>
        <v>88860</v>
      </c>
      <c r="J32" s="109">
        <f t="shared" si="16"/>
        <v>88860</v>
      </c>
      <c r="K32" s="109">
        <f t="shared" si="0"/>
        <v>0</v>
      </c>
      <c r="L32" s="109">
        <f t="shared" si="35"/>
        <v>0</v>
      </c>
      <c r="M32" s="109">
        <v>2665805</v>
      </c>
      <c r="N32" s="109">
        <v>0</v>
      </c>
      <c r="O32" s="109">
        <f t="shared" si="1"/>
        <v>2665805</v>
      </c>
      <c r="P32" s="109">
        <f t="shared" si="18"/>
        <v>0</v>
      </c>
      <c r="Q32" s="109">
        <f t="shared" si="2"/>
        <v>0</v>
      </c>
      <c r="R32" s="109">
        <f t="shared" si="36"/>
        <v>0</v>
      </c>
      <c r="S32" s="109">
        <v>0</v>
      </c>
      <c r="T32" s="109">
        <v>0</v>
      </c>
      <c r="U32" s="109">
        <f t="shared" si="3"/>
        <v>2665805</v>
      </c>
      <c r="V32" s="109">
        <f t="shared" si="20"/>
        <v>2665805</v>
      </c>
      <c r="W32" s="109">
        <f t="shared" si="4"/>
        <v>0</v>
      </c>
      <c r="X32" s="109">
        <f t="shared" si="37"/>
        <v>0</v>
      </c>
      <c r="Y32" s="109">
        <v>0</v>
      </c>
      <c r="Z32" s="109">
        <v>0</v>
      </c>
      <c r="AA32" s="109">
        <f t="shared" si="5"/>
        <v>2665805</v>
      </c>
      <c r="AB32" s="109">
        <f t="shared" si="22"/>
        <v>2665805</v>
      </c>
      <c r="AC32" s="109">
        <f t="shared" si="6"/>
        <v>0</v>
      </c>
      <c r="AD32" s="109">
        <f t="shared" si="38"/>
        <v>0</v>
      </c>
      <c r="AE32" s="109">
        <v>0</v>
      </c>
      <c r="AF32" s="109">
        <v>0</v>
      </c>
      <c r="AG32" s="109">
        <f t="shared" si="7"/>
        <v>2665805</v>
      </c>
      <c r="AH32" s="109">
        <f t="shared" si="24"/>
        <v>2665805</v>
      </c>
      <c r="AI32" s="109">
        <f t="shared" si="8"/>
        <v>0</v>
      </c>
      <c r="AJ32" s="109">
        <f t="shared" si="39"/>
        <v>0</v>
      </c>
      <c r="AK32" s="109">
        <v>0</v>
      </c>
      <c r="AL32" s="109">
        <v>0</v>
      </c>
      <c r="AM32" s="109">
        <f t="shared" si="9"/>
        <v>2665805</v>
      </c>
      <c r="AN32" s="109">
        <f t="shared" si="26"/>
        <v>2665805</v>
      </c>
      <c r="AO32" s="109">
        <f t="shared" si="10"/>
        <v>0</v>
      </c>
      <c r="AP32" s="109">
        <f t="shared" si="40"/>
        <v>0</v>
      </c>
      <c r="AQ32" s="109">
        <v>0</v>
      </c>
      <c r="AR32" s="109">
        <v>0</v>
      </c>
      <c r="AS32" s="109">
        <f t="shared" si="11"/>
        <v>2665805</v>
      </c>
      <c r="AT32" s="109">
        <f t="shared" si="28"/>
        <v>2665805</v>
      </c>
      <c r="AU32" s="109">
        <f t="shared" si="12"/>
        <v>0</v>
      </c>
      <c r="AV32" s="109">
        <f t="shared" si="41"/>
        <v>0</v>
      </c>
      <c r="AW32" s="109">
        <v>0</v>
      </c>
      <c r="AX32" s="109">
        <v>0</v>
      </c>
      <c r="AY32" s="109">
        <f t="shared" si="13"/>
        <v>2576944</v>
      </c>
      <c r="AZ32" s="109">
        <f t="shared" si="30"/>
        <v>2576944</v>
      </c>
      <c r="BA32" s="109">
        <f t="shared" si="14"/>
        <v>0</v>
      </c>
      <c r="BB32" s="109">
        <f t="shared" si="42"/>
        <v>0</v>
      </c>
      <c r="BC32" s="109">
        <f t="shared" si="32"/>
        <v>0</v>
      </c>
      <c r="BD32" s="109">
        <f t="shared" si="33"/>
        <v>0</v>
      </c>
      <c r="BE32" s="110">
        <f t="shared" si="34"/>
        <v>18660635</v>
      </c>
      <c r="BF32" s="137"/>
      <c r="BG32" s="137"/>
    </row>
    <row r="33" spans="2:59" ht="29.25" customHeight="1">
      <c r="B33" s="87" t="s">
        <v>135</v>
      </c>
      <c r="C33" s="108">
        <v>9</v>
      </c>
      <c r="D33" s="136">
        <v>143730279</v>
      </c>
      <c r="E33" s="109">
        <v>143730279</v>
      </c>
      <c r="F33" s="109">
        <v>0</v>
      </c>
      <c r="G33" s="109">
        <v>0</v>
      </c>
      <c r="H33" s="109">
        <v>0</v>
      </c>
      <c r="I33" s="109">
        <f t="shared" si="15"/>
        <v>684429</v>
      </c>
      <c r="J33" s="109">
        <f t="shared" si="16"/>
        <v>684429</v>
      </c>
      <c r="K33" s="109">
        <f t="shared" si="0"/>
        <v>0</v>
      </c>
      <c r="L33" s="109">
        <f>K33-H33</f>
        <v>0</v>
      </c>
      <c r="M33" s="109">
        <v>20532897</v>
      </c>
      <c r="N33" s="109">
        <v>0</v>
      </c>
      <c r="O33" s="109">
        <f t="shared" si="1"/>
        <v>20532897</v>
      </c>
      <c r="P33" s="109">
        <f t="shared" si="18"/>
        <v>0</v>
      </c>
      <c r="Q33" s="109">
        <f t="shared" si="2"/>
        <v>0</v>
      </c>
      <c r="R33" s="109">
        <f>Q33-N33</f>
        <v>0</v>
      </c>
      <c r="S33" s="109">
        <v>0</v>
      </c>
      <c r="T33" s="109">
        <v>0</v>
      </c>
      <c r="U33" s="109">
        <f t="shared" si="3"/>
        <v>20532897</v>
      </c>
      <c r="V33" s="109">
        <f t="shared" si="20"/>
        <v>20532897</v>
      </c>
      <c r="W33" s="109">
        <f t="shared" si="4"/>
        <v>0</v>
      </c>
      <c r="X33" s="109">
        <f>W33-T33</f>
        <v>0</v>
      </c>
      <c r="Y33" s="109">
        <v>0</v>
      </c>
      <c r="Z33" s="109">
        <v>0</v>
      </c>
      <c r="AA33" s="109">
        <f t="shared" si="5"/>
        <v>20532897</v>
      </c>
      <c r="AB33" s="109">
        <f t="shared" si="22"/>
        <v>20532897</v>
      </c>
      <c r="AC33" s="109">
        <f t="shared" si="6"/>
        <v>0</v>
      </c>
      <c r="AD33" s="109">
        <f>AC33-Z33</f>
        <v>0</v>
      </c>
      <c r="AE33" s="109">
        <v>0</v>
      </c>
      <c r="AF33" s="109">
        <v>0</v>
      </c>
      <c r="AG33" s="109">
        <f t="shared" si="7"/>
        <v>20532897</v>
      </c>
      <c r="AH33" s="109">
        <f t="shared" si="24"/>
        <v>20532897</v>
      </c>
      <c r="AI33" s="109">
        <f t="shared" si="8"/>
        <v>0</v>
      </c>
      <c r="AJ33" s="109">
        <f>AI33-AF33</f>
        <v>0</v>
      </c>
      <c r="AK33" s="109">
        <v>0</v>
      </c>
      <c r="AL33" s="109">
        <v>0</v>
      </c>
      <c r="AM33" s="109">
        <f t="shared" si="9"/>
        <v>20532897</v>
      </c>
      <c r="AN33" s="109">
        <f t="shared" si="26"/>
        <v>20532897</v>
      </c>
      <c r="AO33" s="109">
        <f t="shared" si="10"/>
        <v>0</v>
      </c>
      <c r="AP33" s="109">
        <f>AO33-AL33</f>
        <v>0</v>
      </c>
      <c r="AQ33" s="109">
        <v>0</v>
      </c>
      <c r="AR33" s="109">
        <v>0</v>
      </c>
      <c r="AS33" s="109">
        <f t="shared" si="11"/>
        <v>20532897</v>
      </c>
      <c r="AT33" s="109">
        <f t="shared" si="28"/>
        <v>20532897</v>
      </c>
      <c r="AU33" s="109">
        <f t="shared" si="12"/>
        <v>0</v>
      </c>
      <c r="AV33" s="109">
        <f>AU33-AR33</f>
        <v>0</v>
      </c>
      <c r="AW33" s="109">
        <v>0</v>
      </c>
      <c r="AX33" s="109">
        <v>0</v>
      </c>
      <c r="AY33" s="109">
        <f t="shared" si="13"/>
        <v>19848467</v>
      </c>
      <c r="AZ33" s="109">
        <f t="shared" si="30"/>
        <v>19848467</v>
      </c>
      <c r="BA33" s="109">
        <f t="shared" si="14"/>
        <v>0</v>
      </c>
      <c r="BB33" s="109">
        <f>BA33-AX33</f>
        <v>0</v>
      </c>
      <c r="BC33" s="109">
        <f t="shared" si="32"/>
        <v>0</v>
      </c>
      <c r="BD33" s="109">
        <f t="shared" si="33"/>
        <v>0</v>
      </c>
      <c r="BE33" s="110">
        <f t="shared" si="34"/>
        <v>143730279</v>
      </c>
      <c r="BF33" s="137"/>
      <c r="BG33" s="137"/>
    </row>
    <row r="34" spans="2:59" ht="29.25" customHeight="1">
      <c r="B34" s="87" t="s">
        <v>136</v>
      </c>
      <c r="C34" s="108">
        <v>6</v>
      </c>
      <c r="D34" s="136">
        <v>95820186</v>
      </c>
      <c r="E34" s="109">
        <v>95820186</v>
      </c>
      <c r="F34" s="109">
        <v>0</v>
      </c>
      <c r="G34" s="109">
        <v>0</v>
      </c>
      <c r="H34" s="109">
        <v>0</v>
      </c>
      <c r="I34" s="109">
        <f t="shared" si="15"/>
        <v>456286</v>
      </c>
      <c r="J34" s="109">
        <f t="shared" si="16"/>
        <v>456286</v>
      </c>
      <c r="K34" s="109">
        <f t="shared" si="0"/>
        <v>0</v>
      </c>
      <c r="L34" s="109">
        <f>K34-H34</f>
        <v>0</v>
      </c>
      <c r="M34" s="109">
        <v>13688598</v>
      </c>
      <c r="N34" s="109">
        <v>0</v>
      </c>
      <c r="O34" s="109">
        <f t="shared" si="1"/>
        <v>13688598</v>
      </c>
      <c r="P34" s="109">
        <f t="shared" si="18"/>
        <v>0</v>
      </c>
      <c r="Q34" s="109">
        <f t="shared" si="2"/>
        <v>0</v>
      </c>
      <c r="R34" s="109">
        <f>Q34-N34</f>
        <v>0</v>
      </c>
      <c r="S34" s="109">
        <v>0</v>
      </c>
      <c r="T34" s="109">
        <v>0</v>
      </c>
      <c r="U34" s="109">
        <f t="shared" si="3"/>
        <v>13688598</v>
      </c>
      <c r="V34" s="109">
        <f t="shared" si="20"/>
        <v>13688598</v>
      </c>
      <c r="W34" s="109">
        <f t="shared" si="4"/>
        <v>0</v>
      </c>
      <c r="X34" s="109">
        <f>W34-T34</f>
        <v>0</v>
      </c>
      <c r="Y34" s="109">
        <v>0</v>
      </c>
      <c r="Z34" s="109">
        <v>0</v>
      </c>
      <c r="AA34" s="109">
        <f t="shared" si="5"/>
        <v>13688598</v>
      </c>
      <c r="AB34" s="109">
        <f t="shared" si="22"/>
        <v>13688598</v>
      </c>
      <c r="AC34" s="109">
        <f t="shared" si="6"/>
        <v>0</v>
      </c>
      <c r="AD34" s="109">
        <f>AC34-Z34</f>
        <v>0</v>
      </c>
      <c r="AE34" s="109">
        <v>0</v>
      </c>
      <c r="AF34" s="109">
        <v>0</v>
      </c>
      <c r="AG34" s="109">
        <f t="shared" si="7"/>
        <v>13688598</v>
      </c>
      <c r="AH34" s="109">
        <f t="shared" si="24"/>
        <v>13688598</v>
      </c>
      <c r="AI34" s="109">
        <f t="shared" si="8"/>
        <v>0</v>
      </c>
      <c r="AJ34" s="109">
        <f>AI34-AF34</f>
        <v>0</v>
      </c>
      <c r="AK34" s="109">
        <v>0</v>
      </c>
      <c r="AL34" s="109">
        <v>0</v>
      </c>
      <c r="AM34" s="109">
        <f t="shared" si="9"/>
        <v>13688598</v>
      </c>
      <c r="AN34" s="109">
        <f t="shared" si="26"/>
        <v>13688598</v>
      </c>
      <c r="AO34" s="109">
        <f t="shared" si="10"/>
        <v>0</v>
      </c>
      <c r="AP34" s="109">
        <f>AO34-AL34</f>
        <v>0</v>
      </c>
      <c r="AQ34" s="109">
        <v>0</v>
      </c>
      <c r="AR34" s="109">
        <v>0</v>
      </c>
      <c r="AS34" s="109">
        <f t="shared" si="11"/>
        <v>13688598</v>
      </c>
      <c r="AT34" s="109">
        <f t="shared" si="28"/>
        <v>13688598</v>
      </c>
      <c r="AU34" s="109">
        <f t="shared" si="12"/>
        <v>0</v>
      </c>
      <c r="AV34" s="109">
        <f>AU34-AR34</f>
        <v>0</v>
      </c>
      <c r="AW34" s="109">
        <v>0</v>
      </c>
      <c r="AX34" s="109">
        <v>0</v>
      </c>
      <c r="AY34" s="109">
        <f t="shared" si="13"/>
        <v>13232311</v>
      </c>
      <c r="AZ34" s="109">
        <f t="shared" si="30"/>
        <v>13232311</v>
      </c>
      <c r="BA34" s="109">
        <f t="shared" si="14"/>
        <v>0</v>
      </c>
      <c r="BB34" s="109">
        <f>BA34-AX34</f>
        <v>0</v>
      </c>
      <c r="BC34" s="109">
        <f t="shared" si="32"/>
        <v>0</v>
      </c>
      <c r="BD34" s="109">
        <f t="shared" si="33"/>
        <v>0</v>
      </c>
      <c r="BE34" s="110">
        <f t="shared" si="34"/>
        <v>95820186</v>
      </c>
      <c r="BF34" s="137"/>
      <c r="BG34" s="137"/>
    </row>
    <row r="35" spans="2:59" s="141" customFormat="1" ht="29.25" customHeight="1">
      <c r="B35" s="216" t="s">
        <v>137</v>
      </c>
      <c r="C35" s="216"/>
      <c r="D35" s="140">
        <f>SUM(D18:D34)</f>
        <v>1684441150</v>
      </c>
      <c r="E35" s="140">
        <f>SUM(E18:E34)</f>
        <v>1684441150</v>
      </c>
      <c r="F35" s="140">
        <f t="shared" ref="F35" si="43">SUM(F18:F34)</f>
        <v>0</v>
      </c>
      <c r="G35" s="140">
        <f>SUM(G18:G34)</f>
        <v>0</v>
      </c>
      <c r="H35" s="140">
        <f>SUM(H18:H34)</f>
        <v>0</v>
      </c>
      <c r="I35" s="140">
        <f>SUM(I18:I34)</f>
        <v>8021142</v>
      </c>
      <c r="J35" s="140">
        <f t="shared" ref="J35:L35" si="44">SUM(J18:J34)</f>
        <v>8021142</v>
      </c>
      <c r="K35" s="140">
        <f t="shared" si="44"/>
        <v>0</v>
      </c>
      <c r="L35" s="140">
        <f t="shared" si="44"/>
        <v>0</v>
      </c>
      <c r="M35" s="140">
        <f>SUM(M18:M34)</f>
        <v>240634450</v>
      </c>
      <c r="N35" s="140">
        <f>SUM(N18:N34)</f>
        <v>0</v>
      </c>
      <c r="O35" s="140">
        <f>SUM(O18:O34)</f>
        <v>240634450</v>
      </c>
      <c r="P35" s="140">
        <f t="shared" ref="P35:R35" si="45">SUM(P18:P34)</f>
        <v>0</v>
      </c>
      <c r="Q35" s="140">
        <f t="shared" si="45"/>
        <v>0</v>
      </c>
      <c r="R35" s="140">
        <f t="shared" si="45"/>
        <v>0</v>
      </c>
      <c r="S35" s="140">
        <f>SUM(S18:S34)</f>
        <v>0</v>
      </c>
      <c r="T35" s="140">
        <f>SUM(T18:T34)</f>
        <v>0</v>
      </c>
      <c r="U35" s="140">
        <f>SUM(U18:U34)</f>
        <v>240634450</v>
      </c>
      <c r="V35" s="140">
        <f t="shared" ref="V35:X35" si="46">SUM(V18:V34)</f>
        <v>240634450</v>
      </c>
      <c r="W35" s="140">
        <f t="shared" si="46"/>
        <v>0</v>
      </c>
      <c r="X35" s="140">
        <f t="shared" si="46"/>
        <v>0</v>
      </c>
      <c r="Y35" s="140">
        <f>SUM(Y18:Y34)</f>
        <v>0</v>
      </c>
      <c r="Z35" s="140">
        <f>SUM(Z18:Z34)</f>
        <v>0</v>
      </c>
      <c r="AA35" s="140">
        <f>SUM(AA18:AA34)</f>
        <v>240634450</v>
      </c>
      <c r="AB35" s="140">
        <f t="shared" ref="AB35:AD35" si="47">SUM(AB18:AB34)</f>
        <v>240634450</v>
      </c>
      <c r="AC35" s="140">
        <f t="shared" si="47"/>
        <v>0</v>
      </c>
      <c r="AD35" s="140">
        <f t="shared" si="47"/>
        <v>0</v>
      </c>
      <c r="AE35" s="140">
        <f>SUM(AE18:AE34)</f>
        <v>0</v>
      </c>
      <c r="AF35" s="140">
        <f>SUM(AF18:AF34)</f>
        <v>0</v>
      </c>
      <c r="AG35" s="140">
        <f>SUM(AG18:AG34)</f>
        <v>240634450</v>
      </c>
      <c r="AH35" s="140">
        <f t="shared" ref="AH35:AJ35" si="48">SUM(AH18:AH34)</f>
        <v>240634450</v>
      </c>
      <c r="AI35" s="140">
        <f t="shared" si="48"/>
        <v>0</v>
      </c>
      <c r="AJ35" s="140">
        <f t="shared" si="48"/>
        <v>0</v>
      </c>
      <c r="AK35" s="140">
        <f>SUM(AK18:AK34)</f>
        <v>0</v>
      </c>
      <c r="AL35" s="140">
        <f>SUM(AL18:AL34)</f>
        <v>0</v>
      </c>
      <c r="AM35" s="140">
        <f>SUM(AM18:AM34)</f>
        <v>240634450</v>
      </c>
      <c r="AN35" s="140">
        <f t="shared" ref="AN35:AP35" si="49">SUM(AN18:AN34)</f>
        <v>240634450</v>
      </c>
      <c r="AO35" s="140">
        <f t="shared" si="49"/>
        <v>0</v>
      </c>
      <c r="AP35" s="140">
        <f t="shared" si="49"/>
        <v>0</v>
      </c>
      <c r="AQ35" s="140">
        <f>SUM(AQ18:AQ34)</f>
        <v>0</v>
      </c>
      <c r="AR35" s="140">
        <f>SUM(AR18:AR34)</f>
        <v>0</v>
      </c>
      <c r="AS35" s="140">
        <f>SUM(AS18:AS34)</f>
        <v>240634450</v>
      </c>
      <c r="AT35" s="140">
        <f t="shared" ref="AT35:AV35" si="50">SUM(AT18:AT34)</f>
        <v>240634450</v>
      </c>
      <c r="AU35" s="140">
        <f t="shared" si="50"/>
        <v>0</v>
      </c>
      <c r="AV35" s="140">
        <f t="shared" si="50"/>
        <v>0</v>
      </c>
      <c r="AW35" s="140">
        <f>SUM(AW18:AW34)</f>
        <v>0</v>
      </c>
      <c r="AX35" s="140">
        <f>SUM(AX18:AX34)</f>
        <v>0</v>
      </c>
      <c r="AY35" s="140">
        <f>SUM(AY18:AY34)</f>
        <v>232613293</v>
      </c>
      <c r="AZ35" s="140">
        <f t="shared" ref="AZ35:BB35" si="51">SUM(AZ18:AZ34)</f>
        <v>232613293</v>
      </c>
      <c r="BA35" s="140">
        <f t="shared" si="51"/>
        <v>0</v>
      </c>
      <c r="BB35" s="140">
        <f t="shared" si="51"/>
        <v>0</v>
      </c>
      <c r="BC35" s="140">
        <f>SUM(BC18:BC34)</f>
        <v>0</v>
      </c>
      <c r="BD35" s="140">
        <f>SUM(BD18:BD34)</f>
        <v>0</v>
      </c>
      <c r="BE35" s="111">
        <f>SUM(BE18:BE34)</f>
        <v>1684441150</v>
      </c>
    </row>
    <row r="36" spans="2:59" ht="29.25" customHeight="1">
      <c r="B36" s="209" t="s">
        <v>138</v>
      </c>
      <c r="C36" s="210"/>
      <c r="D36" s="136">
        <v>320975900</v>
      </c>
      <c r="E36" s="109">
        <v>204729791</v>
      </c>
      <c r="F36" s="109">
        <v>116246109</v>
      </c>
      <c r="G36" s="109">
        <v>974903</v>
      </c>
      <c r="H36" s="109">
        <v>553552</v>
      </c>
      <c r="I36" s="109">
        <f t="shared" ref="I36:I43" si="52">ROUNDDOWN($E36*J$16/$BE$11,0)</f>
        <v>974903</v>
      </c>
      <c r="J36" s="109">
        <f t="shared" ref="J36" si="53">I36-G36</f>
        <v>0</v>
      </c>
      <c r="K36" s="109">
        <f t="shared" ref="K36:K43" si="54">ROUNDDOWN($F36*J$16/$BE$11,0)</f>
        <v>553552</v>
      </c>
      <c r="L36" s="109">
        <f t="shared" ref="L36:L45" si="55">K36-H36</f>
        <v>0</v>
      </c>
      <c r="M36" s="109">
        <v>29247113</v>
      </c>
      <c r="N36" s="109">
        <v>16606587</v>
      </c>
      <c r="O36" s="109">
        <f t="shared" ref="O36:O43" si="56">ROUNDDOWN($E36*P$16/$BE$11,0)</f>
        <v>29247113</v>
      </c>
      <c r="P36" s="109">
        <f t="shared" ref="P36" si="57">O36-M36</f>
        <v>0</v>
      </c>
      <c r="Q36" s="109">
        <f t="shared" ref="Q36:Q43" si="58">ROUNDDOWN($F36*P$16/$BE$11,0)</f>
        <v>16606587</v>
      </c>
      <c r="R36" s="109">
        <f t="shared" ref="R36:R45" si="59">Q36-N36</f>
        <v>0</v>
      </c>
      <c r="S36" s="109">
        <v>0</v>
      </c>
      <c r="T36" s="109">
        <v>0</v>
      </c>
      <c r="U36" s="109">
        <f t="shared" ref="U36:U43" si="60">ROUNDDOWN($E36*V$16/$BE$11,0)</f>
        <v>29247113</v>
      </c>
      <c r="V36" s="109">
        <f t="shared" ref="V36" si="61">U36-S36</f>
        <v>29247113</v>
      </c>
      <c r="W36" s="109">
        <f t="shared" ref="W36:W43" si="62">ROUNDDOWN($F36*V$16/$BE$11,0)</f>
        <v>16606587</v>
      </c>
      <c r="X36" s="109">
        <f t="shared" ref="X36:X45" si="63">W36-T36</f>
        <v>16606587</v>
      </c>
      <c r="Y36" s="109">
        <v>0</v>
      </c>
      <c r="Z36" s="109">
        <v>0</v>
      </c>
      <c r="AA36" s="109">
        <f t="shared" ref="AA36:AA43" si="64">ROUNDDOWN($E36*AB$16/$BE$11,0)</f>
        <v>29247113</v>
      </c>
      <c r="AB36" s="109">
        <f t="shared" ref="AB36" si="65">AA36-Y36</f>
        <v>29247113</v>
      </c>
      <c r="AC36" s="109">
        <f t="shared" ref="AC36:AC43" si="66">ROUNDDOWN($F36*AB$16/$BE$11,0)</f>
        <v>16606587</v>
      </c>
      <c r="AD36" s="109">
        <f t="shared" ref="AD36:AD45" si="67">AC36-Z36</f>
        <v>16606587</v>
      </c>
      <c r="AE36" s="109">
        <v>0</v>
      </c>
      <c r="AF36" s="109">
        <v>0</v>
      </c>
      <c r="AG36" s="109">
        <f t="shared" ref="AG36:AG43" si="68">ROUNDDOWN($E36*AH$16/$BE$11,0)</f>
        <v>29247113</v>
      </c>
      <c r="AH36" s="109">
        <f t="shared" ref="AH36" si="69">AG36-AE36</f>
        <v>29247113</v>
      </c>
      <c r="AI36" s="109">
        <f t="shared" ref="AI36:AI43" si="70">ROUNDDOWN($F36*AH$16/$BE$11,0)</f>
        <v>16606587</v>
      </c>
      <c r="AJ36" s="109">
        <f t="shared" ref="AJ36:AJ45" si="71">AI36-AF36</f>
        <v>16606587</v>
      </c>
      <c r="AK36" s="109">
        <v>0</v>
      </c>
      <c r="AL36" s="109">
        <v>0</v>
      </c>
      <c r="AM36" s="109">
        <f t="shared" ref="AM36:AM43" si="72">ROUNDDOWN($E36*AN$16/$BE$11,0)</f>
        <v>29247113</v>
      </c>
      <c r="AN36" s="109">
        <f t="shared" ref="AN36" si="73">AM36-AK36</f>
        <v>29247113</v>
      </c>
      <c r="AO36" s="109">
        <f t="shared" ref="AO36:AO43" si="74">ROUNDDOWN($F36*AN$16/$BE$11,0)</f>
        <v>16606587</v>
      </c>
      <c r="AP36" s="109">
        <f t="shared" ref="AP36:AP45" si="75">AO36-AL36</f>
        <v>16606587</v>
      </c>
      <c r="AQ36" s="109">
        <v>0</v>
      </c>
      <c r="AR36" s="109">
        <v>0</v>
      </c>
      <c r="AS36" s="109">
        <f t="shared" ref="AS36:AS43" si="76">ROUNDDOWN($E36*AT$16/$BE$11,0)</f>
        <v>29247113</v>
      </c>
      <c r="AT36" s="109">
        <f t="shared" ref="AT36" si="77">AS36-AQ36</f>
        <v>29247113</v>
      </c>
      <c r="AU36" s="109">
        <f t="shared" ref="AU36:AU43" si="78">ROUNDDOWN($F36*AT$16/$BE$11,0)</f>
        <v>16606587</v>
      </c>
      <c r="AV36" s="109">
        <f t="shared" ref="AV36:AV45" si="79">AU36-AR36</f>
        <v>16606587</v>
      </c>
      <c r="AW36" s="109">
        <v>0</v>
      </c>
      <c r="AX36" s="109">
        <v>0</v>
      </c>
      <c r="AY36" s="109">
        <f t="shared" ref="AY36:AY43" si="80">ROUNDDOWN($E36*AZ$16/$BE$11,0)</f>
        <v>28272209</v>
      </c>
      <c r="AZ36" s="109">
        <f t="shared" ref="AZ36" si="81">AY36-AW36</f>
        <v>28272209</v>
      </c>
      <c r="BA36" s="109">
        <f t="shared" ref="BA36:BA43" si="82">ROUNDDOWN($F36*AZ$16/$BE$11,0)</f>
        <v>16053034</v>
      </c>
      <c r="BB36" s="109">
        <f t="shared" ref="BB36:BB45" si="83">BA36-AX36</f>
        <v>16053034</v>
      </c>
      <c r="BC36" s="109">
        <f t="shared" si="32"/>
        <v>974903</v>
      </c>
      <c r="BD36" s="109">
        <f t="shared" si="32"/>
        <v>553552</v>
      </c>
      <c r="BE36" s="110">
        <f t="shared" ref="BE36:BE45" si="84">+E36-BC36</f>
        <v>203754888</v>
      </c>
    </row>
    <row r="37" spans="2:59" ht="29.25" customHeight="1">
      <c r="B37" s="209" t="s">
        <v>139</v>
      </c>
      <c r="C37" s="210"/>
      <c r="D37" s="136">
        <v>138602800</v>
      </c>
      <c r="E37" s="109">
        <v>0</v>
      </c>
      <c r="F37" s="109">
        <v>138602800</v>
      </c>
      <c r="G37" s="109">
        <v>0</v>
      </c>
      <c r="H37" s="109">
        <v>660013</v>
      </c>
      <c r="I37" s="109">
        <f t="shared" si="52"/>
        <v>0</v>
      </c>
      <c r="J37" s="109">
        <f>I37-G37</f>
        <v>0</v>
      </c>
      <c r="K37" s="109">
        <f t="shared" si="54"/>
        <v>660013</v>
      </c>
      <c r="L37" s="109">
        <f t="shared" si="55"/>
        <v>0</v>
      </c>
      <c r="M37" s="109">
        <v>0</v>
      </c>
      <c r="N37" s="109">
        <v>19800400</v>
      </c>
      <c r="O37" s="109">
        <f t="shared" si="56"/>
        <v>0</v>
      </c>
      <c r="P37" s="109">
        <f>O37-M37</f>
        <v>0</v>
      </c>
      <c r="Q37" s="109">
        <f t="shared" si="58"/>
        <v>19800400</v>
      </c>
      <c r="R37" s="109">
        <f t="shared" si="59"/>
        <v>0</v>
      </c>
      <c r="S37" s="109">
        <v>0</v>
      </c>
      <c r="T37" s="109">
        <v>0</v>
      </c>
      <c r="U37" s="109">
        <f t="shared" si="60"/>
        <v>0</v>
      </c>
      <c r="V37" s="109">
        <f>U37-S37</f>
        <v>0</v>
      </c>
      <c r="W37" s="109">
        <f t="shared" si="62"/>
        <v>19800400</v>
      </c>
      <c r="X37" s="109">
        <f t="shared" si="63"/>
        <v>19800400</v>
      </c>
      <c r="Y37" s="109">
        <v>0</v>
      </c>
      <c r="Z37" s="109">
        <v>0</v>
      </c>
      <c r="AA37" s="109">
        <f t="shared" si="64"/>
        <v>0</v>
      </c>
      <c r="AB37" s="109">
        <f>AA37-Y37</f>
        <v>0</v>
      </c>
      <c r="AC37" s="109">
        <f t="shared" si="66"/>
        <v>19800400</v>
      </c>
      <c r="AD37" s="109">
        <f t="shared" si="67"/>
        <v>19800400</v>
      </c>
      <c r="AE37" s="109">
        <v>0</v>
      </c>
      <c r="AF37" s="109">
        <v>0</v>
      </c>
      <c r="AG37" s="109">
        <f t="shared" si="68"/>
        <v>0</v>
      </c>
      <c r="AH37" s="109">
        <f>AG37-AE37</f>
        <v>0</v>
      </c>
      <c r="AI37" s="109">
        <f t="shared" si="70"/>
        <v>19800400</v>
      </c>
      <c r="AJ37" s="109">
        <f t="shared" si="71"/>
        <v>19800400</v>
      </c>
      <c r="AK37" s="109">
        <v>0</v>
      </c>
      <c r="AL37" s="109">
        <v>0</v>
      </c>
      <c r="AM37" s="109">
        <f t="shared" si="72"/>
        <v>0</v>
      </c>
      <c r="AN37" s="109">
        <f>AM37-AK37</f>
        <v>0</v>
      </c>
      <c r="AO37" s="109">
        <f t="shared" si="74"/>
        <v>19800400</v>
      </c>
      <c r="AP37" s="109">
        <f t="shared" si="75"/>
        <v>19800400</v>
      </c>
      <c r="AQ37" s="109">
        <v>0</v>
      </c>
      <c r="AR37" s="109">
        <v>0</v>
      </c>
      <c r="AS37" s="109">
        <f t="shared" si="76"/>
        <v>0</v>
      </c>
      <c r="AT37" s="109">
        <f>AS37-AQ37</f>
        <v>0</v>
      </c>
      <c r="AU37" s="109">
        <f t="shared" si="78"/>
        <v>19800400</v>
      </c>
      <c r="AV37" s="109">
        <f t="shared" si="79"/>
        <v>19800400</v>
      </c>
      <c r="AW37" s="109">
        <v>0</v>
      </c>
      <c r="AX37" s="109">
        <v>0</v>
      </c>
      <c r="AY37" s="109">
        <f t="shared" si="80"/>
        <v>0</v>
      </c>
      <c r="AZ37" s="109">
        <f>AY37-AW37</f>
        <v>0</v>
      </c>
      <c r="BA37" s="109">
        <f t="shared" si="82"/>
        <v>19140386</v>
      </c>
      <c r="BB37" s="109">
        <f t="shared" si="83"/>
        <v>19140386</v>
      </c>
      <c r="BC37" s="109">
        <f t="shared" si="32"/>
        <v>0</v>
      </c>
      <c r="BD37" s="109">
        <f t="shared" si="32"/>
        <v>660013</v>
      </c>
      <c r="BE37" s="110">
        <f t="shared" si="84"/>
        <v>0</v>
      </c>
    </row>
    <row r="38" spans="2:59" ht="29.25" customHeight="1">
      <c r="B38" s="209" t="s">
        <v>140</v>
      </c>
      <c r="C38" s="210"/>
      <c r="D38" s="136">
        <v>137389000</v>
      </c>
      <c r="E38" s="109">
        <v>0</v>
      </c>
      <c r="F38" s="109">
        <v>137389000</v>
      </c>
      <c r="G38" s="109">
        <v>0</v>
      </c>
      <c r="H38" s="109">
        <v>61041</v>
      </c>
      <c r="I38" s="109">
        <f t="shared" si="52"/>
        <v>0</v>
      </c>
      <c r="J38" s="109">
        <f t="shared" ref="J38:J45" si="85">I38-G38</f>
        <v>0</v>
      </c>
      <c r="K38" s="109">
        <f t="shared" si="54"/>
        <v>654233</v>
      </c>
      <c r="L38" s="109">
        <f t="shared" si="55"/>
        <v>593192</v>
      </c>
      <c r="M38" s="109">
        <v>0</v>
      </c>
      <c r="N38" s="109">
        <v>2116965</v>
      </c>
      <c r="O38" s="109">
        <f t="shared" si="56"/>
        <v>0</v>
      </c>
      <c r="P38" s="109">
        <f t="shared" ref="P38:P45" si="86">O38-M38</f>
        <v>0</v>
      </c>
      <c r="Q38" s="109">
        <f t="shared" si="58"/>
        <v>19627000</v>
      </c>
      <c r="R38" s="109">
        <f t="shared" si="59"/>
        <v>17510035</v>
      </c>
      <c r="S38" s="109">
        <v>0</v>
      </c>
      <c r="T38" s="109">
        <v>0</v>
      </c>
      <c r="U38" s="109">
        <f t="shared" si="60"/>
        <v>0</v>
      </c>
      <c r="V38" s="109">
        <f t="shared" ref="V38:V45" si="87">U38-S38</f>
        <v>0</v>
      </c>
      <c r="W38" s="109">
        <f t="shared" si="62"/>
        <v>19627000</v>
      </c>
      <c r="X38" s="109">
        <f t="shared" si="63"/>
        <v>19627000</v>
      </c>
      <c r="Y38" s="109">
        <v>0</v>
      </c>
      <c r="Z38" s="109">
        <v>0</v>
      </c>
      <c r="AA38" s="109">
        <f t="shared" si="64"/>
        <v>0</v>
      </c>
      <c r="AB38" s="109">
        <f t="shared" ref="AB38:AB45" si="88">AA38-Y38</f>
        <v>0</v>
      </c>
      <c r="AC38" s="109">
        <f t="shared" si="66"/>
        <v>19627000</v>
      </c>
      <c r="AD38" s="109">
        <f t="shared" si="67"/>
        <v>19627000</v>
      </c>
      <c r="AE38" s="109">
        <v>0</v>
      </c>
      <c r="AF38" s="109">
        <v>0</v>
      </c>
      <c r="AG38" s="109">
        <f t="shared" si="68"/>
        <v>0</v>
      </c>
      <c r="AH38" s="109">
        <f t="shared" ref="AH38:AH44" si="89">AG38-AE38</f>
        <v>0</v>
      </c>
      <c r="AI38" s="109">
        <f t="shared" si="70"/>
        <v>19627000</v>
      </c>
      <c r="AJ38" s="109">
        <f t="shared" si="71"/>
        <v>19627000</v>
      </c>
      <c r="AK38" s="109">
        <v>0</v>
      </c>
      <c r="AL38" s="109">
        <v>0</v>
      </c>
      <c r="AM38" s="109">
        <f t="shared" si="72"/>
        <v>0</v>
      </c>
      <c r="AN38" s="109">
        <f t="shared" ref="AN38:AN45" si="90">AM38-AK38</f>
        <v>0</v>
      </c>
      <c r="AO38" s="109">
        <f t="shared" si="74"/>
        <v>19627000</v>
      </c>
      <c r="AP38" s="109">
        <f t="shared" si="75"/>
        <v>19627000</v>
      </c>
      <c r="AQ38" s="109">
        <v>0</v>
      </c>
      <c r="AR38" s="109">
        <v>0</v>
      </c>
      <c r="AS38" s="109">
        <f t="shared" si="76"/>
        <v>0</v>
      </c>
      <c r="AT38" s="109">
        <f t="shared" ref="AT38:AT45" si="91">AS38-AQ38</f>
        <v>0</v>
      </c>
      <c r="AU38" s="109">
        <f t="shared" si="78"/>
        <v>19627000</v>
      </c>
      <c r="AV38" s="109">
        <f t="shared" si="79"/>
        <v>19627000</v>
      </c>
      <c r="AW38" s="109">
        <v>0</v>
      </c>
      <c r="AX38" s="109">
        <v>0</v>
      </c>
      <c r="AY38" s="109">
        <f t="shared" si="80"/>
        <v>0</v>
      </c>
      <c r="AZ38" s="109">
        <f t="shared" ref="AZ38:AZ45" si="92">AY38-AW38</f>
        <v>0</v>
      </c>
      <c r="BA38" s="109">
        <f t="shared" si="82"/>
        <v>18972766</v>
      </c>
      <c r="BB38" s="109">
        <f t="shared" si="83"/>
        <v>18972766</v>
      </c>
      <c r="BC38" s="109">
        <f t="shared" si="32"/>
        <v>0</v>
      </c>
      <c r="BD38" s="109">
        <f t="shared" si="32"/>
        <v>61041</v>
      </c>
      <c r="BE38" s="110">
        <f t="shared" si="84"/>
        <v>0</v>
      </c>
    </row>
    <row r="39" spans="2:59" ht="29.25" customHeight="1">
      <c r="B39" s="209" t="s">
        <v>141</v>
      </c>
      <c r="C39" s="210"/>
      <c r="D39" s="136">
        <v>104695500</v>
      </c>
      <c r="E39" s="109">
        <v>0</v>
      </c>
      <c r="F39" s="109">
        <v>104695500</v>
      </c>
      <c r="G39" s="109">
        <v>0</v>
      </c>
      <c r="H39" s="109">
        <v>498550</v>
      </c>
      <c r="I39" s="109">
        <f t="shared" si="52"/>
        <v>0</v>
      </c>
      <c r="J39" s="109">
        <f t="shared" si="85"/>
        <v>0</v>
      </c>
      <c r="K39" s="109">
        <f t="shared" si="54"/>
        <v>498550</v>
      </c>
      <c r="L39" s="109">
        <f t="shared" si="55"/>
        <v>0</v>
      </c>
      <c r="M39" s="109">
        <v>0</v>
      </c>
      <c r="N39" s="109">
        <v>14956500</v>
      </c>
      <c r="O39" s="109">
        <f t="shared" si="56"/>
        <v>0</v>
      </c>
      <c r="P39" s="109">
        <f t="shared" si="86"/>
        <v>0</v>
      </c>
      <c r="Q39" s="109">
        <f t="shared" si="58"/>
        <v>14956500</v>
      </c>
      <c r="R39" s="109">
        <f t="shared" si="59"/>
        <v>0</v>
      </c>
      <c r="S39" s="109">
        <v>0</v>
      </c>
      <c r="T39" s="109">
        <v>0</v>
      </c>
      <c r="U39" s="109">
        <f t="shared" si="60"/>
        <v>0</v>
      </c>
      <c r="V39" s="109">
        <f t="shared" si="87"/>
        <v>0</v>
      </c>
      <c r="W39" s="109">
        <f t="shared" si="62"/>
        <v>14956500</v>
      </c>
      <c r="X39" s="109">
        <f t="shared" si="63"/>
        <v>14956500</v>
      </c>
      <c r="Y39" s="109">
        <v>0</v>
      </c>
      <c r="Z39" s="109">
        <v>0</v>
      </c>
      <c r="AA39" s="109">
        <f t="shared" si="64"/>
        <v>0</v>
      </c>
      <c r="AB39" s="109">
        <f t="shared" si="88"/>
        <v>0</v>
      </c>
      <c r="AC39" s="109">
        <f t="shared" si="66"/>
        <v>14956500</v>
      </c>
      <c r="AD39" s="109">
        <f t="shared" si="67"/>
        <v>14956500</v>
      </c>
      <c r="AE39" s="109">
        <v>0</v>
      </c>
      <c r="AF39" s="109">
        <v>0</v>
      </c>
      <c r="AG39" s="109">
        <f t="shared" si="68"/>
        <v>0</v>
      </c>
      <c r="AH39" s="109">
        <f t="shared" si="89"/>
        <v>0</v>
      </c>
      <c r="AI39" s="109">
        <f t="shared" si="70"/>
        <v>14956500</v>
      </c>
      <c r="AJ39" s="109">
        <f t="shared" si="71"/>
        <v>14956500</v>
      </c>
      <c r="AK39" s="109">
        <v>0</v>
      </c>
      <c r="AL39" s="109">
        <v>0</v>
      </c>
      <c r="AM39" s="109">
        <f t="shared" si="72"/>
        <v>0</v>
      </c>
      <c r="AN39" s="109">
        <f t="shared" si="90"/>
        <v>0</v>
      </c>
      <c r="AO39" s="109">
        <f t="shared" si="74"/>
        <v>14956500</v>
      </c>
      <c r="AP39" s="109">
        <f t="shared" si="75"/>
        <v>14956500</v>
      </c>
      <c r="AQ39" s="109">
        <v>0</v>
      </c>
      <c r="AR39" s="109">
        <v>0</v>
      </c>
      <c r="AS39" s="109">
        <f t="shared" si="76"/>
        <v>0</v>
      </c>
      <c r="AT39" s="109">
        <f t="shared" si="91"/>
        <v>0</v>
      </c>
      <c r="AU39" s="109">
        <f t="shared" si="78"/>
        <v>14956500</v>
      </c>
      <c r="AV39" s="109">
        <f t="shared" si="79"/>
        <v>14956500</v>
      </c>
      <c r="AW39" s="109">
        <v>0</v>
      </c>
      <c r="AX39" s="109">
        <v>0</v>
      </c>
      <c r="AY39" s="109">
        <f t="shared" si="80"/>
        <v>0</v>
      </c>
      <c r="AZ39" s="109">
        <f t="shared" si="92"/>
        <v>0</v>
      </c>
      <c r="BA39" s="109">
        <f t="shared" si="82"/>
        <v>14457950</v>
      </c>
      <c r="BB39" s="109">
        <f t="shared" si="83"/>
        <v>14457950</v>
      </c>
      <c r="BC39" s="109">
        <f t="shared" si="32"/>
        <v>0</v>
      </c>
      <c r="BD39" s="109">
        <f t="shared" si="32"/>
        <v>498550</v>
      </c>
      <c r="BE39" s="110">
        <f t="shared" si="84"/>
        <v>0</v>
      </c>
    </row>
    <row r="40" spans="2:59" ht="29.25" customHeight="1">
      <c r="B40" s="209" t="s">
        <v>142</v>
      </c>
      <c r="C40" s="210"/>
      <c r="D40" s="136">
        <v>209618500</v>
      </c>
      <c r="E40" s="109">
        <v>209618500</v>
      </c>
      <c r="F40" s="109"/>
      <c r="G40" s="109">
        <v>0</v>
      </c>
      <c r="H40" s="109">
        <v>0</v>
      </c>
      <c r="I40" s="109">
        <f t="shared" si="52"/>
        <v>998183</v>
      </c>
      <c r="J40" s="109">
        <f t="shared" si="85"/>
        <v>998183</v>
      </c>
      <c r="K40" s="109">
        <f t="shared" si="54"/>
        <v>0</v>
      </c>
      <c r="L40" s="109">
        <f t="shared" si="55"/>
        <v>0</v>
      </c>
      <c r="M40" s="109">
        <v>29945500</v>
      </c>
      <c r="N40" s="109">
        <v>0</v>
      </c>
      <c r="O40" s="109">
        <f t="shared" si="56"/>
        <v>29945500</v>
      </c>
      <c r="P40" s="109">
        <f t="shared" si="86"/>
        <v>0</v>
      </c>
      <c r="Q40" s="109">
        <f t="shared" si="58"/>
        <v>0</v>
      </c>
      <c r="R40" s="109">
        <f t="shared" si="59"/>
        <v>0</v>
      </c>
      <c r="S40" s="109">
        <v>0</v>
      </c>
      <c r="T40" s="109">
        <v>0</v>
      </c>
      <c r="U40" s="109">
        <f t="shared" si="60"/>
        <v>29945500</v>
      </c>
      <c r="V40" s="109">
        <f t="shared" si="87"/>
        <v>29945500</v>
      </c>
      <c r="W40" s="109">
        <f t="shared" si="62"/>
        <v>0</v>
      </c>
      <c r="X40" s="109">
        <f t="shared" si="63"/>
        <v>0</v>
      </c>
      <c r="Y40" s="109">
        <v>0</v>
      </c>
      <c r="Z40" s="109">
        <v>0</v>
      </c>
      <c r="AA40" s="109">
        <f t="shared" si="64"/>
        <v>29945500</v>
      </c>
      <c r="AB40" s="109">
        <f t="shared" si="88"/>
        <v>29945500</v>
      </c>
      <c r="AC40" s="109">
        <f t="shared" si="66"/>
        <v>0</v>
      </c>
      <c r="AD40" s="109">
        <f t="shared" si="67"/>
        <v>0</v>
      </c>
      <c r="AE40" s="109">
        <v>0</v>
      </c>
      <c r="AF40" s="109">
        <v>0</v>
      </c>
      <c r="AG40" s="109">
        <f t="shared" si="68"/>
        <v>29945500</v>
      </c>
      <c r="AH40" s="109">
        <f t="shared" si="89"/>
        <v>29945500</v>
      </c>
      <c r="AI40" s="109">
        <f t="shared" si="70"/>
        <v>0</v>
      </c>
      <c r="AJ40" s="109">
        <f t="shared" si="71"/>
        <v>0</v>
      </c>
      <c r="AK40" s="109">
        <v>0</v>
      </c>
      <c r="AL40" s="109">
        <v>0</v>
      </c>
      <c r="AM40" s="109">
        <f t="shared" si="72"/>
        <v>29945500</v>
      </c>
      <c r="AN40" s="109">
        <f t="shared" si="90"/>
        <v>29945500</v>
      </c>
      <c r="AO40" s="109">
        <f t="shared" si="74"/>
        <v>0</v>
      </c>
      <c r="AP40" s="109">
        <f t="shared" si="75"/>
        <v>0</v>
      </c>
      <c r="AQ40" s="109">
        <v>0</v>
      </c>
      <c r="AR40" s="109">
        <v>0</v>
      </c>
      <c r="AS40" s="109">
        <f t="shared" si="76"/>
        <v>29945500</v>
      </c>
      <c r="AT40" s="109">
        <f t="shared" si="91"/>
        <v>29945500</v>
      </c>
      <c r="AU40" s="109">
        <f t="shared" si="78"/>
        <v>0</v>
      </c>
      <c r="AV40" s="109">
        <f t="shared" si="79"/>
        <v>0</v>
      </c>
      <c r="AW40" s="109">
        <v>0</v>
      </c>
      <c r="AX40" s="109">
        <v>0</v>
      </c>
      <c r="AY40" s="109">
        <f t="shared" si="80"/>
        <v>28947316</v>
      </c>
      <c r="AZ40" s="109">
        <f t="shared" si="92"/>
        <v>28947316</v>
      </c>
      <c r="BA40" s="109">
        <f t="shared" si="82"/>
        <v>0</v>
      </c>
      <c r="BB40" s="109">
        <f t="shared" si="83"/>
        <v>0</v>
      </c>
      <c r="BC40" s="109">
        <f t="shared" si="32"/>
        <v>0</v>
      </c>
      <c r="BD40" s="109">
        <f t="shared" si="32"/>
        <v>0</v>
      </c>
      <c r="BE40" s="110">
        <f t="shared" si="84"/>
        <v>209618500</v>
      </c>
    </row>
    <row r="41" spans="2:59" ht="29.25" customHeight="1">
      <c r="B41" s="209" t="s">
        <v>143</v>
      </c>
      <c r="C41" s="210"/>
      <c r="D41" s="136">
        <v>81326000</v>
      </c>
      <c r="E41" s="109">
        <v>81326000</v>
      </c>
      <c r="F41" s="109"/>
      <c r="G41" s="109">
        <v>0</v>
      </c>
      <c r="H41" s="109">
        <v>0</v>
      </c>
      <c r="I41" s="109">
        <f t="shared" si="52"/>
        <v>387266</v>
      </c>
      <c r="J41" s="109">
        <f t="shared" si="85"/>
        <v>387266</v>
      </c>
      <c r="K41" s="109">
        <f t="shared" si="54"/>
        <v>0</v>
      </c>
      <c r="L41" s="109">
        <f t="shared" si="55"/>
        <v>0</v>
      </c>
      <c r="M41" s="109">
        <v>11618000</v>
      </c>
      <c r="N41" s="109">
        <v>0</v>
      </c>
      <c r="O41" s="109">
        <f t="shared" si="56"/>
        <v>11618000</v>
      </c>
      <c r="P41" s="109">
        <f t="shared" si="86"/>
        <v>0</v>
      </c>
      <c r="Q41" s="109">
        <f t="shared" si="58"/>
        <v>0</v>
      </c>
      <c r="R41" s="109">
        <f t="shared" si="59"/>
        <v>0</v>
      </c>
      <c r="S41" s="109">
        <v>0</v>
      </c>
      <c r="T41" s="109">
        <v>0</v>
      </c>
      <c r="U41" s="109">
        <f t="shared" si="60"/>
        <v>11618000</v>
      </c>
      <c r="V41" s="109">
        <f t="shared" si="87"/>
        <v>11618000</v>
      </c>
      <c r="W41" s="109">
        <f t="shared" si="62"/>
        <v>0</v>
      </c>
      <c r="X41" s="109">
        <f t="shared" si="63"/>
        <v>0</v>
      </c>
      <c r="Y41" s="109">
        <v>0</v>
      </c>
      <c r="Z41" s="109">
        <v>0</v>
      </c>
      <c r="AA41" s="109">
        <f t="shared" si="64"/>
        <v>11618000</v>
      </c>
      <c r="AB41" s="109">
        <f t="shared" si="88"/>
        <v>11618000</v>
      </c>
      <c r="AC41" s="109">
        <f t="shared" si="66"/>
        <v>0</v>
      </c>
      <c r="AD41" s="109">
        <f t="shared" si="67"/>
        <v>0</v>
      </c>
      <c r="AE41" s="109">
        <v>0</v>
      </c>
      <c r="AF41" s="109">
        <v>0</v>
      </c>
      <c r="AG41" s="109">
        <f t="shared" si="68"/>
        <v>11618000</v>
      </c>
      <c r="AH41" s="109">
        <f t="shared" si="89"/>
        <v>11618000</v>
      </c>
      <c r="AI41" s="109">
        <f t="shared" si="70"/>
        <v>0</v>
      </c>
      <c r="AJ41" s="109">
        <f t="shared" si="71"/>
        <v>0</v>
      </c>
      <c r="AK41" s="109">
        <v>0</v>
      </c>
      <c r="AL41" s="109">
        <v>0</v>
      </c>
      <c r="AM41" s="109">
        <f t="shared" si="72"/>
        <v>11618000</v>
      </c>
      <c r="AN41" s="109">
        <f t="shared" si="90"/>
        <v>11618000</v>
      </c>
      <c r="AO41" s="109">
        <f t="shared" si="74"/>
        <v>0</v>
      </c>
      <c r="AP41" s="109">
        <f t="shared" si="75"/>
        <v>0</v>
      </c>
      <c r="AQ41" s="109">
        <v>0</v>
      </c>
      <c r="AR41" s="109">
        <v>0</v>
      </c>
      <c r="AS41" s="109">
        <f t="shared" si="76"/>
        <v>11618000</v>
      </c>
      <c r="AT41" s="109">
        <f t="shared" si="91"/>
        <v>11618000</v>
      </c>
      <c r="AU41" s="109">
        <f t="shared" si="78"/>
        <v>0</v>
      </c>
      <c r="AV41" s="109">
        <f t="shared" si="79"/>
        <v>0</v>
      </c>
      <c r="AW41" s="109">
        <v>0</v>
      </c>
      <c r="AX41" s="109">
        <v>0</v>
      </c>
      <c r="AY41" s="109">
        <f t="shared" si="80"/>
        <v>11230733</v>
      </c>
      <c r="AZ41" s="109">
        <f t="shared" si="92"/>
        <v>11230733</v>
      </c>
      <c r="BA41" s="109">
        <f t="shared" si="82"/>
        <v>0</v>
      </c>
      <c r="BB41" s="109">
        <f t="shared" si="83"/>
        <v>0</v>
      </c>
      <c r="BC41" s="109">
        <f t="shared" si="32"/>
        <v>0</v>
      </c>
      <c r="BD41" s="109">
        <f t="shared" si="32"/>
        <v>0</v>
      </c>
      <c r="BE41" s="110">
        <f t="shared" si="84"/>
        <v>81326000</v>
      </c>
    </row>
    <row r="42" spans="2:59" ht="29.25" customHeight="1">
      <c r="B42" s="209" t="s">
        <v>144</v>
      </c>
      <c r="C42" s="210"/>
      <c r="D42" s="136">
        <v>36855700</v>
      </c>
      <c r="E42" s="109">
        <v>36855700</v>
      </c>
      <c r="F42" s="109"/>
      <c r="G42" s="109">
        <v>0</v>
      </c>
      <c r="H42" s="109">
        <v>0</v>
      </c>
      <c r="I42" s="109">
        <f t="shared" si="52"/>
        <v>175503</v>
      </c>
      <c r="J42" s="109">
        <f t="shared" si="85"/>
        <v>175503</v>
      </c>
      <c r="K42" s="109">
        <f t="shared" si="54"/>
        <v>0</v>
      </c>
      <c r="L42" s="109">
        <f t="shared" si="55"/>
        <v>0</v>
      </c>
      <c r="M42" s="109">
        <v>5265100</v>
      </c>
      <c r="N42" s="109">
        <v>0</v>
      </c>
      <c r="O42" s="109">
        <f t="shared" si="56"/>
        <v>5265100</v>
      </c>
      <c r="P42" s="109">
        <f t="shared" si="86"/>
        <v>0</v>
      </c>
      <c r="Q42" s="109">
        <f t="shared" si="58"/>
        <v>0</v>
      </c>
      <c r="R42" s="109">
        <f t="shared" si="59"/>
        <v>0</v>
      </c>
      <c r="S42" s="109">
        <v>0</v>
      </c>
      <c r="T42" s="109">
        <v>0</v>
      </c>
      <c r="U42" s="109">
        <f t="shared" si="60"/>
        <v>5265100</v>
      </c>
      <c r="V42" s="109">
        <f t="shared" si="87"/>
        <v>5265100</v>
      </c>
      <c r="W42" s="109">
        <f t="shared" si="62"/>
        <v>0</v>
      </c>
      <c r="X42" s="109">
        <f t="shared" si="63"/>
        <v>0</v>
      </c>
      <c r="Y42" s="109">
        <v>0</v>
      </c>
      <c r="Z42" s="109">
        <v>0</v>
      </c>
      <c r="AA42" s="109">
        <f t="shared" si="64"/>
        <v>5265100</v>
      </c>
      <c r="AB42" s="109">
        <f t="shared" si="88"/>
        <v>5265100</v>
      </c>
      <c r="AC42" s="109">
        <f t="shared" si="66"/>
        <v>0</v>
      </c>
      <c r="AD42" s="109">
        <f t="shared" si="67"/>
        <v>0</v>
      </c>
      <c r="AE42" s="109">
        <v>0</v>
      </c>
      <c r="AF42" s="109">
        <v>0</v>
      </c>
      <c r="AG42" s="109">
        <f t="shared" si="68"/>
        <v>5265100</v>
      </c>
      <c r="AH42" s="109">
        <f t="shared" si="89"/>
        <v>5265100</v>
      </c>
      <c r="AI42" s="109">
        <f t="shared" si="70"/>
        <v>0</v>
      </c>
      <c r="AJ42" s="109">
        <f t="shared" si="71"/>
        <v>0</v>
      </c>
      <c r="AK42" s="109">
        <v>0</v>
      </c>
      <c r="AL42" s="109">
        <v>0</v>
      </c>
      <c r="AM42" s="109">
        <f t="shared" si="72"/>
        <v>5265100</v>
      </c>
      <c r="AN42" s="109">
        <f t="shared" si="90"/>
        <v>5265100</v>
      </c>
      <c r="AO42" s="109">
        <f t="shared" si="74"/>
        <v>0</v>
      </c>
      <c r="AP42" s="109">
        <f t="shared" si="75"/>
        <v>0</v>
      </c>
      <c r="AQ42" s="109">
        <v>0</v>
      </c>
      <c r="AR42" s="109">
        <v>0</v>
      </c>
      <c r="AS42" s="109">
        <f t="shared" si="76"/>
        <v>5265100</v>
      </c>
      <c r="AT42" s="109">
        <f t="shared" si="91"/>
        <v>5265100</v>
      </c>
      <c r="AU42" s="109">
        <f t="shared" si="78"/>
        <v>0</v>
      </c>
      <c r="AV42" s="109">
        <f t="shared" si="79"/>
        <v>0</v>
      </c>
      <c r="AW42" s="109">
        <v>0</v>
      </c>
      <c r="AX42" s="109">
        <v>0</v>
      </c>
      <c r="AY42" s="109">
        <f t="shared" si="80"/>
        <v>5089596</v>
      </c>
      <c r="AZ42" s="109">
        <f t="shared" si="92"/>
        <v>5089596</v>
      </c>
      <c r="BA42" s="109">
        <f t="shared" si="82"/>
        <v>0</v>
      </c>
      <c r="BB42" s="109">
        <f t="shared" si="83"/>
        <v>0</v>
      </c>
      <c r="BC42" s="109">
        <f t="shared" si="32"/>
        <v>0</v>
      </c>
      <c r="BD42" s="109">
        <f t="shared" si="32"/>
        <v>0</v>
      </c>
      <c r="BE42" s="110">
        <f t="shared" si="84"/>
        <v>36855700</v>
      </c>
    </row>
    <row r="43" spans="2:59" ht="29.25" customHeight="1">
      <c r="B43" s="209" t="s">
        <v>145</v>
      </c>
      <c r="C43" s="210"/>
      <c r="D43" s="136">
        <v>146817244</v>
      </c>
      <c r="E43" s="109">
        <v>0</v>
      </c>
      <c r="F43" s="109">
        <v>146817244</v>
      </c>
      <c r="G43" s="109">
        <v>0</v>
      </c>
      <c r="H43" s="109">
        <v>699129</v>
      </c>
      <c r="I43" s="109">
        <f t="shared" si="52"/>
        <v>0</v>
      </c>
      <c r="J43" s="109">
        <f t="shared" si="85"/>
        <v>0</v>
      </c>
      <c r="K43" s="109">
        <f t="shared" si="54"/>
        <v>699129</v>
      </c>
      <c r="L43" s="109">
        <f t="shared" si="55"/>
        <v>0</v>
      </c>
      <c r="M43" s="109">
        <v>0</v>
      </c>
      <c r="N43" s="109">
        <v>20973892</v>
      </c>
      <c r="O43" s="109">
        <f t="shared" si="56"/>
        <v>0</v>
      </c>
      <c r="P43" s="109">
        <f t="shared" si="86"/>
        <v>0</v>
      </c>
      <c r="Q43" s="109">
        <f t="shared" si="58"/>
        <v>20973892</v>
      </c>
      <c r="R43" s="109">
        <f t="shared" si="59"/>
        <v>0</v>
      </c>
      <c r="S43" s="109">
        <v>0</v>
      </c>
      <c r="T43" s="109">
        <v>0</v>
      </c>
      <c r="U43" s="109">
        <f t="shared" si="60"/>
        <v>0</v>
      </c>
      <c r="V43" s="109">
        <f t="shared" si="87"/>
        <v>0</v>
      </c>
      <c r="W43" s="109">
        <f t="shared" si="62"/>
        <v>20973892</v>
      </c>
      <c r="X43" s="109">
        <f t="shared" si="63"/>
        <v>20973892</v>
      </c>
      <c r="Y43" s="109">
        <v>0</v>
      </c>
      <c r="Z43" s="109">
        <v>0</v>
      </c>
      <c r="AA43" s="109">
        <f t="shared" si="64"/>
        <v>0</v>
      </c>
      <c r="AB43" s="109">
        <f t="shared" si="88"/>
        <v>0</v>
      </c>
      <c r="AC43" s="109">
        <f t="shared" si="66"/>
        <v>20973892</v>
      </c>
      <c r="AD43" s="109">
        <f t="shared" si="67"/>
        <v>20973892</v>
      </c>
      <c r="AE43" s="109">
        <v>0</v>
      </c>
      <c r="AF43" s="109">
        <v>0</v>
      </c>
      <c r="AG43" s="109">
        <f t="shared" si="68"/>
        <v>0</v>
      </c>
      <c r="AH43" s="109">
        <f t="shared" si="89"/>
        <v>0</v>
      </c>
      <c r="AI43" s="109">
        <f t="shared" si="70"/>
        <v>20973892</v>
      </c>
      <c r="AJ43" s="109">
        <f t="shared" si="71"/>
        <v>20973892</v>
      </c>
      <c r="AK43" s="109">
        <v>0</v>
      </c>
      <c r="AL43" s="109">
        <v>0</v>
      </c>
      <c r="AM43" s="109">
        <f t="shared" si="72"/>
        <v>0</v>
      </c>
      <c r="AN43" s="109">
        <f t="shared" si="90"/>
        <v>0</v>
      </c>
      <c r="AO43" s="109">
        <f t="shared" si="74"/>
        <v>20973892</v>
      </c>
      <c r="AP43" s="109">
        <f t="shared" si="75"/>
        <v>20973892</v>
      </c>
      <c r="AQ43" s="109">
        <v>0</v>
      </c>
      <c r="AR43" s="109">
        <v>0</v>
      </c>
      <c r="AS43" s="109">
        <f t="shared" si="76"/>
        <v>0</v>
      </c>
      <c r="AT43" s="109">
        <f t="shared" si="91"/>
        <v>0</v>
      </c>
      <c r="AU43" s="109">
        <f t="shared" si="78"/>
        <v>20973892</v>
      </c>
      <c r="AV43" s="109">
        <f t="shared" si="79"/>
        <v>20973892</v>
      </c>
      <c r="AW43" s="109">
        <v>0</v>
      </c>
      <c r="AX43" s="109">
        <v>0</v>
      </c>
      <c r="AY43" s="109">
        <f t="shared" si="80"/>
        <v>0</v>
      </c>
      <c r="AZ43" s="109">
        <f t="shared" si="92"/>
        <v>0</v>
      </c>
      <c r="BA43" s="109">
        <f t="shared" si="82"/>
        <v>20274762</v>
      </c>
      <c r="BB43" s="109">
        <f t="shared" si="83"/>
        <v>20274762</v>
      </c>
      <c r="BC43" s="109">
        <f t="shared" si="32"/>
        <v>0</v>
      </c>
      <c r="BD43" s="109">
        <f t="shared" si="32"/>
        <v>699129</v>
      </c>
      <c r="BE43" s="110">
        <f t="shared" si="84"/>
        <v>0</v>
      </c>
    </row>
    <row r="44" spans="2:59" ht="29.25" customHeight="1">
      <c r="B44" s="209" t="s">
        <v>146</v>
      </c>
      <c r="C44" s="210"/>
      <c r="D44" s="136">
        <v>19015316</v>
      </c>
      <c r="E44" s="109">
        <v>19015316</v>
      </c>
      <c r="F44" s="109"/>
      <c r="G44" s="109">
        <v>422562</v>
      </c>
      <c r="H44" s="109">
        <v>0</v>
      </c>
      <c r="I44" s="109">
        <f>ROUNDDOWN($E44*J$16/45,0)</f>
        <v>422562</v>
      </c>
      <c r="J44" s="109">
        <f t="shared" si="85"/>
        <v>0</v>
      </c>
      <c r="K44" s="109">
        <f>ROUNDDOWN($F44*J$16/45,0)</f>
        <v>0</v>
      </c>
      <c r="L44" s="109">
        <f t="shared" si="55"/>
        <v>0</v>
      </c>
      <c r="M44" s="109">
        <v>12676877</v>
      </c>
      <c r="N44" s="109">
        <v>0</v>
      </c>
      <c r="O44" s="109">
        <f>ROUNDDOWN($E44*P$16/45,0)</f>
        <v>12676877</v>
      </c>
      <c r="P44" s="109">
        <f t="shared" si="86"/>
        <v>0</v>
      </c>
      <c r="Q44" s="109">
        <f>ROUNDDOWN($F44*P$16/45,0)</f>
        <v>0</v>
      </c>
      <c r="R44" s="109">
        <f t="shared" si="59"/>
        <v>0</v>
      </c>
      <c r="S44" s="109">
        <v>0</v>
      </c>
      <c r="T44" s="109">
        <v>0</v>
      </c>
      <c r="U44" s="109">
        <f>ROUNDDOWN($E44*V$16/45,0)</f>
        <v>12676877</v>
      </c>
      <c r="V44" s="109">
        <f t="shared" si="87"/>
        <v>12676877</v>
      </c>
      <c r="W44" s="109">
        <f>ROUNDDOWN($F44*V$16/45,0)</f>
        <v>0</v>
      </c>
      <c r="X44" s="109">
        <f t="shared" si="63"/>
        <v>0</v>
      </c>
      <c r="Y44" s="109">
        <v>0</v>
      </c>
      <c r="Z44" s="109">
        <v>0</v>
      </c>
      <c r="AA44" s="109">
        <v>0</v>
      </c>
      <c r="AB44" s="109">
        <f t="shared" si="88"/>
        <v>0</v>
      </c>
      <c r="AC44" s="109">
        <v>0</v>
      </c>
      <c r="AD44" s="109">
        <f t="shared" si="67"/>
        <v>0</v>
      </c>
      <c r="AE44" s="109">
        <v>0</v>
      </c>
      <c r="AF44" s="109">
        <v>0</v>
      </c>
      <c r="AG44" s="109">
        <v>0</v>
      </c>
      <c r="AH44" s="109">
        <f t="shared" si="89"/>
        <v>0</v>
      </c>
      <c r="AI44" s="109">
        <v>0</v>
      </c>
      <c r="AJ44" s="109">
        <f t="shared" si="71"/>
        <v>0</v>
      </c>
      <c r="AK44" s="109">
        <v>0</v>
      </c>
      <c r="AL44" s="109">
        <v>0</v>
      </c>
      <c r="AM44" s="109">
        <v>0</v>
      </c>
      <c r="AN44" s="109">
        <f t="shared" si="90"/>
        <v>0</v>
      </c>
      <c r="AO44" s="109">
        <v>0</v>
      </c>
      <c r="AP44" s="109">
        <f t="shared" si="75"/>
        <v>0</v>
      </c>
      <c r="AQ44" s="109">
        <v>0</v>
      </c>
      <c r="AR44" s="109">
        <v>0</v>
      </c>
      <c r="AS44" s="109">
        <v>0</v>
      </c>
      <c r="AT44" s="109">
        <f t="shared" si="91"/>
        <v>0</v>
      </c>
      <c r="AU44" s="109">
        <v>0</v>
      </c>
      <c r="AV44" s="109">
        <f t="shared" si="79"/>
        <v>0</v>
      </c>
      <c r="AW44" s="109">
        <v>0</v>
      </c>
      <c r="AX44" s="109">
        <v>0</v>
      </c>
      <c r="AY44" s="109">
        <v>0</v>
      </c>
      <c r="AZ44" s="109">
        <f t="shared" si="92"/>
        <v>0</v>
      </c>
      <c r="BA44" s="109">
        <v>0</v>
      </c>
      <c r="BB44" s="109">
        <f t="shared" si="83"/>
        <v>0</v>
      </c>
      <c r="BC44" s="109">
        <f t="shared" si="32"/>
        <v>422562</v>
      </c>
      <c r="BD44" s="109">
        <f t="shared" si="32"/>
        <v>0</v>
      </c>
      <c r="BE44" s="110">
        <f t="shared" si="84"/>
        <v>18592754</v>
      </c>
    </row>
    <row r="45" spans="2:59" ht="29.25" customHeight="1">
      <c r="B45" s="209" t="s">
        <v>147</v>
      </c>
      <c r="C45" s="210"/>
      <c r="D45" s="136">
        <v>72372912</v>
      </c>
      <c r="E45" s="109">
        <v>72372912</v>
      </c>
      <c r="F45" s="109"/>
      <c r="G45" s="109"/>
      <c r="H45" s="109">
        <v>0</v>
      </c>
      <c r="I45" s="109">
        <v>0</v>
      </c>
      <c r="J45" s="109">
        <f t="shared" si="85"/>
        <v>0</v>
      </c>
      <c r="K45" s="109">
        <v>0</v>
      </c>
      <c r="L45" s="109">
        <f t="shared" si="55"/>
        <v>0</v>
      </c>
      <c r="M45" s="109">
        <v>0</v>
      </c>
      <c r="N45" s="109">
        <v>0</v>
      </c>
      <c r="O45" s="109">
        <v>0</v>
      </c>
      <c r="P45" s="109">
        <f t="shared" si="86"/>
        <v>0</v>
      </c>
      <c r="Q45" s="109">
        <v>0</v>
      </c>
      <c r="R45" s="109">
        <f t="shared" si="59"/>
        <v>0</v>
      </c>
      <c r="S45" s="109">
        <v>0</v>
      </c>
      <c r="T45" s="109">
        <v>0</v>
      </c>
      <c r="U45" s="109">
        <f>ROUNDDOWN($E45*V$16/166,0)</f>
        <v>13079441</v>
      </c>
      <c r="V45" s="109">
        <f t="shared" si="87"/>
        <v>13079441</v>
      </c>
      <c r="W45" s="109">
        <f>ROUNDDOWN($F45*V$16/166,0)</f>
        <v>0</v>
      </c>
      <c r="X45" s="109">
        <f t="shared" si="63"/>
        <v>0</v>
      </c>
      <c r="Y45" s="109">
        <v>0</v>
      </c>
      <c r="Z45" s="109">
        <v>0</v>
      </c>
      <c r="AA45" s="109">
        <f>ROUNDDOWN($E45*AB$16/166,0)</f>
        <v>13079441</v>
      </c>
      <c r="AB45" s="109">
        <f t="shared" si="88"/>
        <v>13079441</v>
      </c>
      <c r="AC45" s="109">
        <f>ROUNDDOWN($F45*AB$16/166,0)</f>
        <v>0</v>
      </c>
      <c r="AD45" s="109">
        <f t="shared" si="67"/>
        <v>0</v>
      </c>
      <c r="AE45" s="109">
        <v>0</v>
      </c>
      <c r="AF45" s="109">
        <v>0</v>
      </c>
      <c r="AG45" s="109">
        <f>ROUNDDOWN($E45*AH$16/166,0)</f>
        <v>13079441</v>
      </c>
      <c r="AH45" s="109">
        <f>AG45-AE45</f>
        <v>13079441</v>
      </c>
      <c r="AI45" s="109">
        <f>ROUNDDOWN($F45*AH$16/166,0)</f>
        <v>0</v>
      </c>
      <c r="AJ45" s="109">
        <f t="shared" si="71"/>
        <v>0</v>
      </c>
      <c r="AK45" s="109">
        <v>0</v>
      </c>
      <c r="AL45" s="109">
        <v>0</v>
      </c>
      <c r="AM45" s="109">
        <f>ROUNDDOWN($E45*AN$16/166,0)</f>
        <v>13079441</v>
      </c>
      <c r="AN45" s="109">
        <f t="shared" si="90"/>
        <v>13079441</v>
      </c>
      <c r="AO45" s="109">
        <f>ROUNDDOWN($F45*AN$16/166,0)</f>
        <v>0</v>
      </c>
      <c r="AP45" s="109">
        <f t="shared" si="75"/>
        <v>0</v>
      </c>
      <c r="AQ45" s="109">
        <v>0</v>
      </c>
      <c r="AR45" s="109">
        <v>0</v>
      </c>
      <c r="AS45" s="109">
        <f>ROUNDDOWN($E45*AT$16/166,0)</f>
        <v>13079441</v>
      </c>
      <c r="AT45" s="109">
        <f t="shared" si="91"/>
        <v>13079441</v>
      </c>
      <c r="AU45" s="109">
        <f>ROUNDDOWN($F45*AT$16/166,0)</f>
        <v>0</v>
      </c>
      <c r="AV45" s="109">
        <f t="shared" si="79"/>
        <v>0</v>
      </c>
      <c r="AW45" s="109">
        <v>0</v>
      </c>
      <c r="AX45" s="109">
        <v>0</v>
      </c>
      <c r="AY45" s="109">
        <f>ROUNDDOWN($E45*AZ$16/166,0)</f>
        <v>12643460</v>
      </c>
      <c r="AZ45" s="109">
        <f t="shared" si="92"/>
        <v>12643460</v>
      </c>
      <c r="BA45" s="109">
        <f>ROUNDDOWN($F45*AZ$16/166,0)</f>
        <v>0</v>
      </c>
      <c r="BB45" s="109">
        <f t="shared" si="83"/>
        <v>0</v>
      </c>
      <c r="BC45" s="109">
        <f t="shared" si="32"/>
        <v>0</v>
      </c>
      <c r="BD45" s="109">
        <f t="shared" si="32"/>
        <v>0</v>
      </c>
      <c r="BE45" s="110">
        <f t="shared" si="84"/>
        <v>72372912</v>
      </c>
    </row>
    <row r="46" spans="2:59" s="141" customFormat="1" ht="29.25" customHeight="1">
      <c r="B46" s="216" t="s">
        <v>148</v>
      </c>
      <c r="C46" s="216"/>
      <c r="D46" s="140">
        <f t="shared" ref="D46:AI46" si="93">SUM(D35:D45)</f>
        <v>2952110022</v>
      </c>
      <c r="E46" s="140">
        <f t="shared" si="93"/>
        <v>2308359369</v>
      </c>
      <c r="F46" s="140">
        <f t="shared" si="93"/>
        <v>643750653</v>
      </c>
      <c r="G46" s="140">
        <f t="shared" si="93"/>
        <v>1397465</v>
      </c>
      <c r="H46" s="140">
        <f t="shared" si="93"/>
        <v>2472285</v>
      </c>
      <c r="I46" s="140">
        <f t="shared" si="93"/>
        <v>10979559</v>
      </c>
      <c r="J46" s="140">
        <f t="shared" si="93"/>
        <v>9582094</v>
      </c>
      <c r="K46" s="140">
        <f t="shared" si="93"/>
        <v>3065477</v>
      </c>
      <c r="L46" s="140">
        <f t="shared" si="93"/>
        <v>593192</v>
      </c>
      <c r="M46" s="140">
        <f t="shared" si="93"/>
        <v>329387040</v>
      </c>
      <c r="N46" s="140">
        <f t="shared" si="93"/>
        <v>74454344</v>
      </c>
      <c r="O46" s="140">
        <f t="shared" si="93"/>
        <v>329387040</v>
      </c>
      <c r="P46" s="140">
        <f t="shared" si="93"/>
        <v>0</v>
      </c>
      <c r="Q46" s="140">
        <f t="shared" si="93"/>
        <v>91964379</v>
      </c>
      <c r="R46" s="140">
        <f t="shared" si="93"/>
        <v>17510035</v>
      </c>
      <c r="S46" s="140">
        <f t="shared" si="93"/>
        <v>0</v>
      </c>
      <c r="T46" s="140">
        <f t="shared" si="93"/>
        <v>0</v>
      </c>
      <c r="U46" s="140">
        <f t="shared" si="93"/>
        <v>342466481</v>
      </c>
      <c r="V46" s="140">
        <f t="shared" si="93"/>
        <v>342466481</v>
      </c>
      <c r="W46" s="140">
        <f t="shared" si="93"/>
        <v>91964379</v>
      </c>
      <c r="X46" s="140">
        <f t="shared" si="93"/>
        <v>91964379</v>
      </c>
      <c r="Y46" s="140">
        <f t="shared" si="93"/>
        <v>0</v>
      </c>
      <c r="Z46" s="140">
        <f t="shared" si="93"/>
        <v>0</v>
      </c>
      <c r="AA46" s="140">
        <f t="shared" si="93"/>
        <v>329789604</v>
      </c>
      <c r="AB46" s="140">
        <f t="shared" si="93"/>
        <v>329789604</v>
      </c>
      <c r="AC46" s="140">
        <f t="shared" si="93"/>
        <v>91964379</v>
      </c>
      <c r="AD46" s="140">
        <f t="shared" si="93"/>
        <v>91964379</v>
      </c>
      <c r="AE46" s="140">
        <f t="shared" si="93"/>
        <v>0</v>
      </c>
      <c r="AF46" s="140">
        <f t="shared" si="93"/>
        <v>0</v>
      </c>
      <c r="AG46" s="140">
        <f t="shared" si="93"/>
        <v>329789604</v>
      </c>
      <c r="AH46" s="140">
        <f t="shared" si="93"/>
        <v>329789604</v>
      </c>
      <c r="AI46" s="140">
        <f t="shared" si="93"/>
        <v>91964379</v>
      </c>
      <c r="AJ46" s="140">
        <f t="shared" ref="AJ46:BE46" si="94">SUM(AJ35:AJ45)</f>
        <v>91964379</v>
      </c>
      <c r="AK46" s="140">
        <f t="shared" si="94"/>
        <v>0</v>
      </c>
      <c r="AL46" s="140">
        <f t="shared" si="94"/>
        <v>0</v>
      </c>
      <c r="AM46" s="140">
        <f t="shared" si="94"/>
        <v>329789604</v>
      </c>
      <c r="AN46" s="140">
        <f t="shared" si="94"/>
        <v>329789604</v>
      </c>
      <c r="AO46" s="140">
        <f t="shared" si="94"/>
        <v>91964379</v>
      </c>
      <c r="AP46" s="140">
        <f t="shared" si="94"/>
        <v>91964379</v>
      </c>
      <c r="AQ46" s="140">
        <f t="shared" si="94"/>
        <v>0</v>
      </c>
      <c r="AR46" s="140">
        <f t="shared" si="94"/>
        <v>0</v>
      </c>
      <c r="AS46" s="140">
        <f t="shared" si="94"/>
        <v>329789604</v>
      </c>
      <c r="AT46" s="140">
        <f t="shared" si="94"/>
        <v>329789604</v>
      </c>
      <c r="AU46" s="140">
        <f t="shared" si="94"/>
        <v>91964379</v>
      </c>
      <c r="AV46" s="140">
        <f t="shared" si="94"/>
        <v>91964379</v>
      </c>
      <c r="AW46" s="140">
        <f t="shared" si="94"/>
        <v>0</v>
      </c>
      <c r="AX46" s="140">
        <f t="shared" si="94"/>
        <v>0</v>
      </c>
      <c r="AY46" s="140">
        <f t="shared" si="94"/>
        <v>318796607</v>
      </c>
      <c r="AZ46" s="140">
        <f t="shared" si="94"/>
        <v>318796607</v>
      </c>
      <c r="BA46" s="140">
        <f t="shared" si="94"/>
        <v>88898898</v>
      </c>
      <c r="BB46" s="140">
        <f t="shared" si="94"/>
        <v>88898898</v>
      </c>
      <c r="BC46" s="140">
        <f t="shared" si="94"/>
        <v>1397465</v>
      </c>
      <c r="BD46" s="140">
        <f t="shared" si="94"/>
        <v>2472285</v>
      </c>
      <c r="BE46" s="111">
        <f t="shared" si="94"/>
        <v>2306961904</v>
      </c>
    </row>
    <row r="47" spans="2:59" ht="29.25" customHeight="1">
      <c r="B47" s="218" t="s">
        <v>149</v>
      </c>
      <c r="C47" s="220"/>
      <c r="D47" s="134"/>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44"/>
    </row>
    <row r="48" spans="2:59" ht="29.25" customHeight="1">
      <c r="B48" s="145" t="s">
        <v>150</v>
      </c>
      <c r="C48" s="145"/>
      <c r="D48" s="136">
        <v>506152800</v>
      </c>
      <c r="E48" s="109">
        <v>506152800</v>
      </c>
      <c r="F48" s="109"/>
      <c r="G48" s="109">
        <v>2653600</v>
      </c>
      <c r="H48" s="109">
        <v>0</v>
      </c>
      <c r="I48" s="109">
        <f>ROUNDDOWN($E48*L$16/$BE$12,0)</f>
        <v>4730400</v>
      </c>
      <c r="J48" s="109">
        <f t="shared" ref="J48" si="95">I48-G48</f>
        <v>2076800</v>
      </c>
      <c r="K48" s="109">
        <f>ROUNDDOWN($F48*L$16/$BE$12,0)</f>
        <v>0</v>
      </c>
      <c r="L48" s="109">
        <f t="shared" ref="L48:L50" si="96">K48-H48</f>
        <v>0</v>
      </c>
      <c r="M48" s="109">
        <v>70033572</v>
      </c>
      <c r="N48" s="109">
        <v>0</v>
      </c>
      <c r="O48" s="109">
        <f>ROUNDDOWN($E48*R$16/$BE$12,0)</f>
        <v>70956000</v>
      </c>
      <c r="P48" s="109">
        <f t="shared" ref="P48" si="97">O48-M48</f>
        <v>922428</v>
      </c>
      <c r="Q48" s="109">
        <f>ROUNDDOWN($F48*R$16/$BE$12,0)</f>
        <v>0</v>
      </c>
      <c r="R48" s="109">
        <f t="shared" ref="R48:R50" si="98">Q48-N48</f>
        <v>0</v>
      </c>
      <c r="S48" s="109">
        <v>0</v>
      </c>
      <c r="T48" s="109">
        <v>0</v>
      </c>
      <c r="U48" s="109">
        <f>ROUNDDOWN($E48*X$16/$BE$12,0)</f>
        <v>73321200</v>
      </c>
      <c r="V48" s="109">
        <f t="shared" ref="V48" si="99">U48-S48</f>
        <v>73321200</v>
      </c>
      <c r="W48" s="109">
        <f>ROUNDDOWN($F48*X$16/$BE$12,0)</f>
        <v>0</v>
      </c>
      <c r="X48" s="109">
        <f t="shared" ref="X48:X50" si="100">W48-T48</f>
        <v>0</v>
      </c>
      <c r="Y48" s="109">
        <v>0</v>
      </c>
      <c r="Z48" s="109">
        <v>0</v>
      </c>
      <c r="AA48" s="109">
        <f>ROUNDDOWN($E48*AD$16/$BE$12,0)</f>
        <v>73321200</v>
      </c>
      <c r="AB48" s="109">
        <f t="shared" ref="AB48" si="101">AA48-Y48</f>
        <v>73321200</v>
      </c>
      <c r="AC48" s="109">
        <f>ROUNDDOWN($F48*AD$16/$BE$12,0)</f>
        <v>0</v>
      </c>
      <c r="AD48" s="109">
        <f t="shared" ref="AD48:AD50" si="102">AC48-Z48</f>
        <v>0</v>
      </c>
      <c r="AE48" s="109">
        <v>0</v>
      </c>
      <c r="AF48" s="109">
        <v>0</v>
      </c>
      <c r="AG48" s="109">
        <f>ROUNDDOWN($E48*AJ$16/$BE$12,0)</f>
        <v>70956000</v>
      </c>
      <c r="AH48" s="109">
        <f t="shared" ref="AH48" si="103">AG48-AE48</f>
        <v>70956000</v>
      </c>
      <c r="AI48" s="109">
        <f>ROUNDDOWN($F48*AJ$16/$BE$12,0)</f>
        <v>0</v>
      </c>
      <c r="AJ48" s="109">
        <f t="shared" ref="AJ48:AJ50" si="104">AI48-AF48</f>
        <v>0</v>
      </c>
      <c r="AK48" s="109">
        <v>0</v>
      </c>
      <c r="AL48" s="109">
        <v>0</v>
      </c>
      <c r="AM48" s="109">
        <f>ROUNDDOWN($E48*AP$16/$BE$12,0)</f>
        <v>73321200</v>
      </c>
      <c r="AN48" s="109">
        <f t="shared" ref="AN48" si="105">AM48-AK48</f>
        <v>73321200</v>
      </c>
      <c r="AO48" s="109">
        <f>ROUNDDOWN($F48*AP$16/$BE$12,0)</f>
        <v>0</v>
      </c>
      <c r="AP48" s="109">
        <f t="shared" ref="AP48:AP50" si="106">AO48-AL48</f>
        <v>0</v>
      </c>
      <c r="AQ48" s="109">
        <v>0</v>
      </c>
      <c r="AR48" s="109">
        <v>0</v>
      </c>
      <c r="AS48" s="109">
        <f>ROUNDDOWN($E48*AV$16/$BE$12,0)</f>
        <v>70956000</v>
      </c>
      <c r="AT48" s="109">
        <f t="shared" ref="AT48" si="107">AS48-AQ48</f>
        <v>70956000</v>
      </c>
      <c r="AU48" s="109">
        <f>ROUNDDOWN($F48*AV$16/$BE$12,0)</f>
        <v>0</v>
      </c>
      <c r="AV48" s="109">
        <f t="shared" ref="AV48:AV50" si="108">AU48-AR48</f>
        <v>0</v>
      </c>
      <c r="AW48" s="109">
        <v>0</v>
      </c>
      <c r="AX48" s="109">
        <v>0</v>
      </c>
      <c r="AY48" s="109">
        <f>ROUNDDOWN($E48*BB$16/$BE$12,0)</f>
        <v>68590800</v>
      </c>
      <c r="AZ48" s="109">
        <f t="shared" ref="AZ48" si="109">AY48-AW48</f>
        <v>68590800</v>
      </c>
      <c r="BA48" s="109">
        <f>ROUNDDOWN($F48*BB$16/$BE$12,0)</f>
        <v>0</v>
      </c>
      <c r="BB48" s="109">
        <f t="shared" ref="BB48:BB50" si="110">BA48-AX48</f>
        <v>0</v>
      </c>
      <c r="BC48" s="109">
        <f t="shared" ref="BC48:BC50" si="111">+G48</f>
        <v>2653600</v>
      </c>
      <c r="BD48" s="109">
        <f>+H48+N48+T48+Z48+AF48+AL48+AR48+AX48</f>
        <v>0</v>
      </c>
      <c r="BE48" s="110">
        <f>+E48-BC48</f>
        <v>503499200</v>
      </c>
    </row>
    <row r="49" spans="2:58" ht="29.25" customHeight="1">
      <c r="B49" s="145" t="s">
        <v>151</v>
      </c>
      <c r="C49" s="145"/>
      <c r="D49" s="136">
        <v>131973800</v>
      </c>
      <c r="E49" s="109">
        <v>131973800</v>
      </c>
      <c r="F49" s="109"/>
      <c r="G49" s="109">
        <v>0</v>
      </c>
      <c r="H49" s="109">
        <v>0</v>
      </c>
      <c r="I49" s="109">
        <f>ROUNDDOWN($E49*L$16/$BE$12,0)</f>
        <v>1233400</v>
      </c>
      <c r="J49" s="109">
        <f>I49-G49</f>
        <v>1233400</v>
      </c>
      <c r="K49" s="109">
        <f>ROUNDDOWN($F49*L$16/$BE$12,0)</f>
        <v>0</v>
      </c>
      <c r="L49" s="109">
        <f t="shared" si="96"/>
        <v>0</v>
      </c>
      <c r="M49" s="109">
        <v>18260487</v>
      </c>
      <c r="N49" s="109">
        <v>0</v>
      </c>
      <c r="O49" s="109">
        <f>ROUNDDOWN($E49*R$16/$BE$12,0)</f>
        <v>18501000</v>
      </c>
      <c r="P49" s="109">
        <f>O49-M49</f>
        <v>240513</v>
      </c>
      <c r="Q49" s="109">
        <f>ROUNDDOWN($F49*R$16/$BE$12,0)</f>
        <v>0</v>
      </c>
      <c r="R49" s="109">
        <f t="shared" si="98"/>
        <v>0</v>
      </c>
      <c r="S49" s="109">
        <v>0</v>
      </c>
      <c r="T49" s="109">
        <v>0</v>
      </c>
      <c r="U49" s="109">
        <f>ROUNDDOWN($E49*X$16/$BE$12,0)</f>
        <v>19117700</v>
      </c>
      <c r="V49" s="109">
        <f>U49-S49</f>
        <v>19117700</v>
      </c>
      <c r="W49" s="109">
        <f>ROUNDDOWN($F49*X$16/$BE$12,0)</f>
        <v>0</v>
      </c>
      <c r="X49" s="109">
        <f t="shared" si="100"/>
        <v>0</v>
      </c>
      <c r="Y49" s="109">
        <v>0</v>
      </c>
      <c r="Z49" s="109">
        <v>0</v>
      </c>
      <c r="AA49" s="109">
        <f>ROUNDDOWN($E49*AD$16/$BE$12,0)</f>
        <v>19117700</v>
      </c>
      <c r="AB49" s="109">
        <f>AA49-Y49</f>
        <v>19117700</v>
      </c>
      <c r="AC49" s="109">
        <f>ROUNDDOWN($F49*AD$16/$BE$12,0)</f>
        <v>0</v>
      </c>
      <c r="AD49" s="109">
        <f t="shared" si="102"/>
        <v>0</v>
      </c>
      <c r="AE49" s="109">
        <v>0</v>
      </c>
      <c r="AF49" s="109">
        <v>0</v>
      </c>
      <c r="AG49" s="109">
        <f>ROUNDDOWN($E49*AJ$16/$BE$12,0)</f>
        <v>18501000</v>
      </c>
      <c r="AH49" s="109">
        <f>AG49-AE49</f>
        <v>18501000</v>
      </c>
      <c r="AI49" s="109">
        <f>ROUNDDOWN($F49*AJ$16/$BE$12,0)</f>
        <v>0</v>
      </c>
      <c r="AJ49" s="109">
        <f t="shared" si="104"/>
        <v>0</v>
      </c>
      <c r="AK49" s="109">
        <v>0</v>
      </c>
      <c r="AL49" s="109">
        <v>0</v>
      </c>
      <c r="AM49" s="109">
        <f>ROUNDDOWN($E49*AP$16/$BE$12,0)</f>
        <v>19117700</v>
      </c>
      <c r="AN49" s="109">
        <f>AM49-AK49</f>
        <v>19117700</v>
      </c>
      <c r="AO49" s="109">
        <f>ROUNDDOWN($F49*AP$16/$BE$12,0)</f>
        <v>0</v>
      </c>
      <c r="AP49" s="109">
        <f t="shared" si="106"/>
        <v>0</v>
      </c>
      <c r="AQ49" s="109">
        <v>0</v>
      </c>
      <c r="AR49" s="109">
        <v>0</v>
      </c>
      <c r="AS49" s="109">
        <f>ROUNDDOWN($E49*AV$16/$BE$12,0)</f>
        <v>18501000</v>
      </c>
      <c r="AT49" s="109">
        <f>AS49-AQ49</f>
        <v>18501000</v>
      </c>
      <c r="AU49" s="109">
        <f>ROUNDDOWN($F49*AV$16/$BE$12,0)</f>
        <v>0</v>
      </c>
      <c r="AV49" s="109">
        <f t="shared" si="108"/>
        <v>0</v>
      </c>
      <c r="AW49" s="109">
        <v>0</v>
      </c>
      <c r="AX49" s="109">
        <v>0</v>
      </c>
      <c r="AY49" s="109">
        <f>ROUNDDOWN($E49*BB$16/$BE$12,0)</f>
        <v>17884300</v>
      </c>
      <c r="AZ49" s="109">
        <f>AY49-AW49</f>
        <v>17884300</v>
      </c>
      <c r="BA49" s="109">
        <f>ROUNDDOWN($F49*BB$16/$BE$12,0)</f>
        <v>0</v>
      </c>
      <c r="BB49" s="109">
        <f t="shared" si="110"/>
        <v>0</v>
      </c>
      <c r="BC49" s="109">
        <f t="shared" si="111"/>
        <v>0</v>
      </c>
      <c r="BD49" s="109">
        <f>+H49+N49+T49+Z49+AF49+AL49+AR49+AX49</f>
        <v>0</v>
      </c>
      <c r="BE49" s="110">
        <f>+E49-BC49</f>
        <v>131973800</v>
      </c>
    </row>
    <row r="50" spans="2:58" ht="29.25" customHeight="1">
      <c r="B50" s="145" t="s">
        <v>152</v>
      </c>
      <c r="C50" s="145"/>
      <c r="D50" s="136">
        <v>496629800</v>
      </c>
      <c r="E50" s="109">
        <v>496629800</v>
      </c>
      <c r="F50" s="109"/>
      <c r="G50" s="109">
        <v>3437612</v>
      </c>
      <c r="H50" s="109">
        <v>0</v>
      </c>
      <c r="I50" s="109">
        <f>ROUNDDOWN($E50*L$16/$BE$12,0)</f>
        <v>4641400</v>
      </c>
      <c r="J50" s="109">
        <f t="shared" ref="J50" si="112">I50-G50</f>
        <v>1203788</v>
      </c>
      <c r="K50" s="109">
        <f>ROUNDDOWN($F50*L$16/$BE$12,0)</f>
        <v>0</v>
      </c>
      <c r="L50" s="109">
        <f t="shared" si="96"/>
        <v>0</v>
      </c>
      <c r="M50" s="109">
        <v>66766539</v>
      </c>
      <c r="N50" s="109">
        <v>0</v>
      </c>
      <c r="O50" s="109">
        <f>ROUNDDOWN($E50*R$16/$BE$12,0)</f>
        <v>69621000</v>
      </c>
      <c r="P50" s="109">
        <f t="shared" ref="P50" si="113">O50-M50</f>
        <v>2854461</v>
      </c>
      <c r="Q50" s="109">
        <f>ROUNDDOWN($F50*R$16/$BE$12,0)</f>
        <v>0</v>
      </c>
      <c r="R50" s="109">
        <f t="shared" si="98"/>
        <v>0</v>
      </c>
      <c r="S50" s="109">
        <v>0</v>
      </c>
      <c r="T50" s="109">
        <v>0</v>
      </c>
      <c r="U50" s="109">
        <f>ROUNDDOWN($E50*X$16/$BE$12,0)</f>
        <v>71941700</v>
      </c>
      <c r="V50" s="109">
        <f t="shared" ref="V50" si="114">U50-S50</f>
        <v>71941700</v>
      </c>
      <c r="W50" s="109">
        <f>ROUNDDOWN($F50*X$16/$BE$12,0)</f>
        <v>0</v>
      </c>
      <c r="X50" s="109">
        <f t="shared" si="100"/>
        <v>0</v>
      </c>
      <c r="Y50" s="109">
        <v>0</v>
      </c>
      <c r="Z50" s="109">
        <v>0</v>
      </c>
      <c r="AA50" s="109">
        <f>ROUNDDOWN($E50*AD$16/$BE$12,0)</f>
        <v>71941700</v>
      </c>
      <c r="AB50" s="109">
        <f t="shared" ref="AB50" si="115">AA50-Y50</f>
        <v>71941700</v>
      </c>
      <c r="AC50" s="109">
        <f>ROUNDDOWN($F50*AD$16/$BE$12,0)</f>
        <v>0</v>
      </c>
      <c r="AD50" s="109">
        <f t="shared" si="102"/>
        <v>0</v>
      </c>
      <c r="AE50" s="109">
        <v>0</v>
      </c>
      <c r="AF50" s="109">
        <v>0</v>
      </c>
      <c r="AG50" s="109">
        <f>ROUNDDOWN($E50*AJ$16/$BE$12,0)</f>
        <v>69621000</v>
      </c>
      <c r="AH50" s="109">
        <f t="shared" ref="AH50" si="116">AG50-AE50</f>
        <v>69621000</v>
      </c>
      <c r="AI50" s="109">
        <f>ROUNDDOWN($F50*AJ$16/$BE$12,0)</f>
        <v>0</v>
      </c>
      <c r="AJ50" s="109">
        <f t="shared" si="104"/>
        <v>0</v>
      </c>
      <c r="AK50" s="109">
        <v>0</v>
      </c>
      <c r="AL50" s="109">
        <v>0</v>
      </c>
      <c r="AM50" s="109">
        <f>ROUNDDOWN($E50*AP$16/$BE$12,0)</f>
        <v>71941700</v>
      </c>
      <c r="AN50" s="109">
        <f t="shared" ref="AN50" si="117">AM50-AK50</f>
        <v>71941700</v>
      </c>
      <c r="AO50" s="109">
        <f>ROUNDDOWN($F50*AP$16/$BE$12,0)</f>
        <v>0</v>
      </c>
      <c r="AP50" s="109">
        <f t="shared" si="106"/>
        <v>0</v>
      </c>
      <c r="AQ50" s="109">
        <v>0</v>
      </c>
      <c r="AR50" s="109">
        <v>0</v>
      </c>
      <c r="AS50" s="109">
        <f>ROUNDDOWN($E50*AV$16/$BE$12,0)</f>
        <v>69621000</v>
      </c>
      <c r="AT50" s="109">
        <f t="shared" ref="AT50" si="118">AS50-AQ50</f>
        <v>69621000</v>
      </c>
      <c r="AU50" s="109">
        <f>ROUNDDOWN($F50*AV$16/$BE$12,0)</f>
        <v>0</v>
      </c>
      <c r="AV50" s="109">
        <f t="shared" si="108"/>
        <v>0</v>
      </c>
      <c r="AW50" s="109">
        <v>0</v>
      </c>
      <c r="AX50" s="109">
        <v>0</v>
      </c>
      <c r="AY50" s="109">
        <f>ROUNDDOWN($E50*BB$16/$BE$12,0)</f>
        <v>67300300</v>
      </c>
      <c r="AZ50" s="109">
        <f t="shared" ref="AZ50" si="119">AY50-AW50</f>
        <v>67300300</v>
      </c>
      <c r="BA50" s="109">
        <f>ROUNDDOWN($F50*BB$16/$BE$12,0)</f>
        <v>0</v>
      </c>
      <c r="BB50" s="109">
        <f t="shared" si="110"/>
        <v>0</v>
      </c>
      <c r="BC50" s="109">
        <f t="shared" si="111"/>
        <v>3437612</v>
      </c>
      <c r="BD50" s="109">
        <f t="shared" ref="BD50" si="120">+K50+N50+T50+Z50+AF50+AL50+AR50+AX50</f>
        <v>0</v>
      </c>
      <c r="BE50" s="110">
        <f>+E50-BC50</f>
        <v>493192188</v>
      </c>
    </row>
    <row r="51" spans="2:58" s="141" customFormat="1" ht="29.25" customHeight="1">
      <c r="B51" s="216" t="s">
        <v>153</v>
      </c>
      <c r="C51" s="216"/>
      <c r="D51" s="140">
        <f>SUM(D48:D50)</f>
        <v>1134756400</v>
      </c>
      <c r="E51" s="140">
        <f t="shared" ref="E51:BD51" si="121">SUM(E48:E50)</f>
        <v>1134756400</v>
      </c>
      <c r="F51" s="140">
        <f t="shared" si="121"/>
        <v>0</v>
      </c>
      <c r="G51" s="140">
        <f t="shared" si="121"/>
        <v>6091212</v>
      </c>
      <c r="H51" s="140">
        <f t="shared" si="121"/>
        <v>0</v>
      </c>
      <c r="I51" s="140">
        <f t="shared" si="121"/>
        <v>10605200</v>
      </c>
      <c r="J51" s="140">
        <f t="shared" si="121"/>
        <v>4513988</v>
      </c>
      <c r="K51" s="140">
        <f t="shared" si="121"/>
        <v>0</v>
      </c>
      <c r="L51" s="140">
        <f t="shared" si="121"/>
        <v>0</v>
      </c>
      <c r="M51" s="140">
        <f t="shared" si="121"/>
        <v>155060598</v>
      </c>
      <c r="N51" s="140">
        <f t="shared" si="121"/>
        <v>0</v>
      </c>
      <c r="O51" s="140">
        <f t="shared" si="121"/>
        <v>159078000</v>
      </c>
      <c r="P51" s="140">
        <f t="shared" si="121"/>
        <v>4017402</v>
      </c>
      <c r="Q51" s="140">
        <f t="shared" si="121"/>
        <v>0</v>
      </c>
      <c r="R51" s="140">
        <f t="shared" si="121"/>
        <v>0</v>
      </c>
      <c r="S51" s="140">
        <f t="shared" si="121"/>
        <v>0</v>
      </c>
      <c r="T51" s="140">
        <f t="shared" si="121"/>
        <v>0</v>
      </c>
      <c r="U51" s="140">
        <f t="shared" si="121"/>
        <v>164380600</v>
      </c>
      <c r="V51" s="140">
        <f t="shared" si="121"/>
        <v>164380600</v>
      </c>
      <c r="W51" s="140">
        <f t="shared" si="121"/>
        <v>0</v>
      </c>
      <c r="X51" s="140">
        <f t="shared" si="121"/>
        <v>0</v>
      </c>
      <c r="Y51" s="140">
        <f t="shared" si="121"/>
        <v>0</v>
      </c>
      <c r="Z51" s="140">
        <f t="shared" si="121"/>
        <v>0</v>
      </c>
      <c r="AA51" s="140">
        <f t="shared" si="121"/>
        <v>164380600</v>
      </c>
      <c r="AB51" s="140">
        <f t="shared" si="121"/>
        <v>164380600</v>
      </c>
      <c r="AC51" s="140">
        <f t="shared" si="121"/>
        <v>0</v>
      </c>
      <c r="AD51" s="140">
        <f t="shared" si="121"/>
        <v>0</v>
      </c>
      <c r="AE51" s="140">
        <f t="shared" si="121"/>
        <v>0</v>
      </c>
      <c r="AF51" s="140">
        <f t="shared" si="121"/>
        <v>0</v>
      </c>
      <c r="AG51" s="140">
        <f t="shared" si="121"/>
        <v>159078000</v>
      </c>
      <c r="AH51" s="140">
        <f t="shared" si="121"/>
        <v>159078000</v>
      </c>
      <c r="AI51" s="140">
        <f t="shared" si="121"/>
        <v>0</v>
      </c>
      <c r="AJ51" s="140">
        <f t="shared" si="121"/>
        <v>0</v>
      </c>
      <c r="AK51" s="140">
        <f t="shared" si="121"/>
        <v>0</v>
      </c>
      <c r="AL51" s="140">
        <f t="shared" si="121"/>
        <v>0</v>
      </c>
      <c r="AM51" s="140">
        <f t="shared" si="121"/>
        <v>164380600</v>
      </c>
      <c r="AN51" s="140">
        <f t="shared" si="121"/>
        <v>164380600</v>
      </c>
      <c r="AO51" s="140">
        <f t="shared" si="121"/>
        <v>0</v>
      </c>
      <c r="AP51" s="140">
        <f t="shared" si="121"/>
        <v>0</v>
      </c>
      <c r="AQ51" s="140">
        <f t="shared" si="121"/>
        <v>0</v>
      </c>
      <c r="AR51" s="140">
        <f t="shared" si="121"/>
        <v>0</v>
      </c>
      <c r="AS51" s="140">
        <f t="shared" si="121"/>
        <v>159078000</v>
      </c>
      <c r="AT51" s="140">
        <f t="shared" si="121"/>
        <v>159078000</v>
      </c>
      <c r="AU51" s="140">
        <f t="shared" si="121"/>
        <v>0</v>
      </c>
      <c r="AV51" s="140">
        <f t="shared" si="121"/>
        <v>0</v>
      </c>
      <c r="AW51" s="140">
        <f t="shared" si="121"/>
        <v>0</v>
      </c>
      <c r="AX51" s="140">
        <f t="shared" si="121"/>
        <v>0</v>
      </c>
      <c r="AY51" s="140">
        <f t="shared" si="121"/>
        <v>153775400</v>
      </c>
      <c r="AZ51" s="140">
        <f t="shared" si="121"/>
        <v>153775400</v>
      </c>
      <c r="BA51" s="140">
        <f t="shared" si="121"/>
        <v>0</v>
      </c>
      <c r="BB51" s="140">
        <f t="shared" si="121"/>
        <v>0</v>
      </c>
      <c r="BC51" s="140">
        <f>SUM(BC48:BC50)</f>
        <v>6091212</v>
      </c>
      <c r="BD51" s="140">
        <f t="shared" si="121"/>
        <v>0</v>
      </c>
      <c r="BE51" s="111">
        <f>SUM(BE48:BE50)</f>
        <v>1128665188</v>
      </c>
    </row>
    <row r="52" spans="2:58" ht="29.25" customHeight="1">
      <c r="B52" s="142" t="s">
        <v>154</v>
      </c>
      <c r="C52" s="146"/>
      <c r="D52" s="143"/>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c r="AZ52" s="138"/>
      <c r="BA52" s="138"/>
      <c r="BB52" s="138"/>
      <c r="BC52" s="138"/>
      <c r="BD52" s="138"/>
      <c r="BE52" s="144"/>
    </row>
    <row r="53" spans="2:58" ht="29.25" customHeight="1">
      <c r="B53" s="242" t="s">
        <v>155</v>
      </c>
      <c r="C53" s="242"/>
      <c r="D53" s="136">
        <v>204804600</v>
      </c>
      <c r="E53" s="109">
        <v>204804600</v>
      </c>
      <c r="F53" s="109"/>
      <c r="G53" s="109"/>
      <c r="H53" s="109">
        <v>0</v>
      </c>
      <c r="I53" s="109">
        <v>0</v>
      </c>
      <c r="J53" s="109">
        <f t="shared" ref="J53:J54" si="122">I53-G53</f>
        <v>0</v>
      </c>
      <c r="K53" s="109"/>
      <c r="L53" s="109">
        <f t="shared" ref="L53:L54" si="123">K53-H53</f>
        <v>0</v>
      </c>
      <c r="M53" s="109">
        <v>0</v>
      </c>
      <c r="N53" s="109">
        <v>0</v>
      </c>
      <c r="O53" s="109">
        <v>0</v>
      </c>
      <c r="P53" s="109">
        <f t="shared" ref="P53:P54" si="124">O53-M53</f>
        <v>0</v>
      </c>
      <c r="Q53" s="109"/>
      <c r="R53" s="109">
        <f t="shared" ref="R53:R54" si="125">Q53-N53</f>
        <v>0</v>
      </c>
      <c r="S53" s="109">
        <v>0</v>
      </c>
      <c r="T53" s="109">
        <v>0</v>
      </c>
      <c r="U53" s="109">
        <f>+E53</f>
        <v>204804600</v>
      </c>
      <c r="V53" s="109">
        <f t="shared" ref="V53:V54" si="126">U53-S53</f>
        <v>204804600</v>
      </c>
      <c r="W53" s="109"/>
      <c r="X53" s="109">
        <f t="shared" ref="X53:X54" si="127">W53-T53</f>
        <v>0</v>
      </c>
      <c r="Y53" s="109">
        <v>0</v>
      </c>
      <c r="Z53" s="109">
        <v>0</v>
      </c>
      <c r="AA53" s="109">
        <v>0</v>
      </c>
      <c r="AB53" s="109">
        <f t="shared" ref="AB53:AB54" si="128">AA53-Y53</f>
        <v>0</v>
      </c>
      <c r="AC53" s="109"/>
      <c r="AD53" s="109">
        <f t="shared" ref="AD53:AD54" si="129">AC53-Z53</f>
        <v>0</v>
      </c>
      <c r="AE53" s="109">
        <v>0</v>
      </c>
      <c r="AF53" s="109">
        <v>0</v>
      </c>
      <c r="AG53" s="109">
        <v>0</v>
      </c>
      <c r="AH53" s="109">
        <f t="shared" ref="AH53:AH54" si="130">AG53-AE53</f>
        <v>0</v>
      </c>
      <c r="AI53" s="109"/>
      <c r="AJ53" s="109">
        <f t="shared" ref="AJ53:AJ54" si="131">AI53-AF53</f>
        <v>0</v>
      </c>
      <c r="AK53" s="109">
        <v>0</v>
      </c>
      <c r="AL53" s="109">
        <v>0</v>
      </c>
      <c r="AM53" s="109">
        <v>0</v>
      </c>
      <c r="AN53" s="109">
        <f t="shared" ref="AN53:AN54" si="132">AM53-AK53</f>
        <v>0</v>
      </c>
      <c r="AO53" s="109"/>
      <c r="AP53" s="109">
        <f t="shared" ref="AP53:AP54" si="133">AO53-AL53</f>
        <v>0</v>
      </c>
      <c r="AQ53" s="109">
        <v>0</v>
      </c>
      <c r="AR53" s="109">
        <v>0</v>
      </c>
      <c r="AS53" s="109">
        <v>0</v>
      </c>
      <c r="AT53" s="109">
        <f t="shared" ref="AT53:AT54" si="134">AS53-AQ53</f>
        <v>0</v>
      </c>
      <c r="AU53" s="109"/>
      <c r="AV53" s="109">
        <f t="shared" ref="AV53:AV54" si="135">AU53-AR53</f>
        <v>0</v>
      </c>
      <c r="AW53" s="109">
        <v>0</v>
      </c>
      <c r="AX53" s="109">
        <v>0</v>
      </c>
      <c r="AY53" s="109">
        <v>0</v>
      </c>
      <c r="AZ53" s="109">
        <f t="shared" ref="AZ53:AZ54" si="136">AY53-AW53</f>
        <v>0</v>
      </c>
      <c r="BA53" s="109">
        <f>+F56</f>
        <v>0</v>
      </c>
      <c r="BB53" s="109">
        <f t="shared" ref="BB53:BB54" si="137">BA53-AX53</f>
        <v>0</v>
      </c>
      <c r="BC53" s="109">
        <f>+G53+M53+S53+Y53+AE53+AK53+AQ53+AW53</f>
        <v>0</v>
      </c>
      <c r="BD53" s="109">
        <f>+K53+N53+T53+Z53+AF53+AL53+AR53+AX53</f>
        <v>0</v>
      </c>
      <c r="BE53" s="110">
        <f>+E53-BC53</f>
        <v>204804600</v>
      </c>
    </row>
    <row r="54" spans="2:58" ht="29.25" customHeight="1">
      <c r="B54" s="240"/>
      <c r="C54" s="241"/>
      <c r="D54" s="136">
        <f>+E54+F54</f>
        <v>0</v>
      </c>
      <c r="E54" s="109"/>
      <c r="F54" s="109"/>
      <c r="G54" s="109">
        <v>0</v>
      </c>
      <c r="H54" s="109">
        <v>0</v>
      </c>
      <c r="I54" s="109">
        <v>0</v>
      </c>
      <c r="J54" s="109">
        <f t="shared" si="122"/>
        <v>0</v>
      </c>
      <c r="K54" s="109"/>
      <c r="L54" s="109">
        <f t="shared" si="123"/>
        <v>0</v>
      </c>
      <c r="M54" s="109">
        <v>0</v>
      </c>
      <c r="N54" s="109">
        <v>0</v>
      </c>
      <c r="O54" s="109">
        <v>0</v>
      </c>
      <c r="P54" s="109">
        <f t="shared" si="124"/>
        <v>0</v>
      </c>
      <c r="Q54" s="109"/>
      <c r="R54" s="109">
        <f t="shared" si="125"/>
        <v>0</v>
      </c>
      <c r="S54" s="109">
        <v>0</v>
      </c>
      <c r="T54" s="109">
        <v>0</v>
      </c>
      <c r="U54" s="109">
        <v>0</v>
      </c>
      <c r="V54" s="109">
        <f t="shared" si="126"/>
        <v>0</v>
      </c>
      <c r="W54" s="109"/>
      <c r="X54" s="109">
        <f t="shared" si="127"/>
        <v>0</v>
      </c>
      <c r="Y54" s="109">
        <v>0</v>
      </c>
      <c r="Z54" s="109">
        <v>0</v>
      </c>
      <c r="AA54" s="109">
        <v>0</v>
      </c>
      <c r="AB54" s="109">
        <f t="shared" si="128"/>
        <v>0</v>
      </c>
      <c r="AC54" s="109"/>
      <c r="AD54" s="109">
        <f t="shared" si="129"/>
        <v>0</v>
      </c>
      <c r="AE54" s="109">
        <v>0</v>
      </c>
      <c r="AF54" s="109">
        <v>0</v>
      </c>
      <c r="AG54" s="109">
        <f>+Q54/4</f>
        <v>0</v>
      </c>
      <c r="AH54" s="109">
        <f t="shared" si="130"/>
        <v>0</v>
      </c>
      <c r="AI54" s="109"/>
      <c r="AJ54" s="109">
        <f t="shared" si="131"/>
        <v>0</v>
      </c>
      <c r="AK54" s="109">
        <v>0</v>
      </c>
      <c r="AL54" s="109">
        <v>0</v>
      </c>
      <c r="AM54" s="109">
        <f>+W54/4</f>
        <v>0</v>
      </c>
      <c r="AN54" s="109">
        <f t="shared" si="132"/>
        <v>0</v>
      </c>
      <c r="AO54" s="109"/>
      <c r="AP54" s="109">
        <f t="shared" si="133"/>
        <v>0</v>
      </c>
      <c r="AQ54" s="109">
        <v>0</v>
      </c>
      <c r="AR54" s="109">
        <v>0</v>
      </c>
      <c r="AS54" s="109">
        <f>+AC54/4</f>
        <v>0</v>
      </c>
      <c r="AT54" s="109">
        <f t="shared" si="134"/>
        <v>0</v>
      </c>
      <c r="AU54" s="109"/>
      <c r="AV54" s="109">
        <f t="shared" si="135"/>
        <v>0</v>
      </c>
      <c r="AW54" s="109">
        <v>0</v>
      </c>
      <c r="AX54" s="109">
        <v>0</v>
      </c>
      <c r="AY54" s="109">
        <f>+AI54/4</f>
        <v>0</v>
      </c>
      <c r="AZ54" s="109">
        <f t="shared" si="136"/>
        <v>0</v>
      </c>
      <c r="BA54" s="109"/>
      <c r="BB54" s="109">
        <f t="shared" si="137"/>
        <v>0</v>
      </c>
      <c r="BC54" s="109">
        <f t="shared" ref="BC54:BC55" si="138">+G54+M54+S54+Y54+AE54+AK54+AQ54+AW54</f>
        <v>0</v>
      </c>
      <c r="BD54" s="109">
        <f t="shared" ref="BD54:BD55" si="139">+K54+N54+T54+Z54+AF54+AL54+AR54+AX54</f>
        <v>0</v>
      </c>
      <c r="BE54" s="110">
        <f>+E54-BC54</f>
        <v>0</v>
      </c>
    </row>
    <row r="55" spans="2:58" ht="29.25" customHeight="1">
      <c r="B55" s="240"/>
      <c r="C55" s="241"/>
      <c r="D55" s="136">
        <f>+E55+F55</f>
        <v>0</v>
      </c>
      <c r="E55" s="138"/>
      <c r="F55" s="109"/>
      <c r="G55" s="109">
        <v>0</v>
      </c>
      <c r="H55" s="109">
        <v>0</v>
      </c>
      <c r="I55" s="109">
        <f>ROUNDDOWN($E55*J$16/$BE$11,0)</f>
        <v>0</v>
      </c>
      <c r="J55" s="109">
        <f>I55-G55</f>
        <v>0</v>
      </c>
      <c r="K55" s="109">
        <f>ROUNDDOWN($F55*J$16/$BE$11,0)</f>
        <v>0</v>
      </c>
      <c r="L55" s="109">
        <f>K55-H55</f>
        <v>0</v>
      </c>
      <c r="M55" s="138">
        <f t="shared" ref="M55:N55" si="140">SUM(M53:M54)</f>
        <v>0</v>
      </c>
      <c r="N55" s="138">
        <f t="shared" si="140"/>
        <v>0</v>
      </c>
      <c r="O55" s="109">
        <f>ROUNDDOWN($E55*P$16/$BE$11,0)</f>
        <v>0</v>
      </c>
      <c r="P55" s="109">
        <f>O55-M55</f>
        <v>0</v>
      </c>
      <c r="Q55" s="109">
        <f>ROUNDDOWN($F55*P$16/$BE$11,0)</f>
        <v>0</v>
      </c>
      <c r="R55" s="109">
        <f>Q55-N55</f>
        <v>0</v>
      </c>
      <c r="S55" s="109">
        <v>0</v>
      </c>
      <c r="T55" s="109">
        <v>0</v>
      </c>
      <c r="U55" s="109">
        <v>0</v>
      </c>
      <c r="V55" s="109">
        <f>U55-S55</f>
        <v>0</v>
      </c>
      <c r="W55" s="109">
        <f>ROUNDDOWN($F55*V$16/$BE$11,0)</f>
        <v>0</v>
      </c>
      <c r="X55" s="109">
        <f>W55-T55</f>
        <v>0</v>
      </c>
      <c r="Y55" s="109">
        <v>0</v>
      </c>
      <c r="Z55" s="109">
        <v>0</v>
      </c>
      <c r="AA55" s="109">
        <v>0</v>
      </c>
      <c r="AB55" s="109">
        <f>AA55-Y55</f>
        <v>0</v>
      </c>
      <c r="AC55" s="109">
        <f>ROUNDDOWN($F55*AB$16/$BE$11,0)</f>
        <v>0</v>
      </c>
      <c r="AD55" s="109">
        <f>AC55-Z55</f>
        <v>0</v>
      </c>
      <c r="AE55" s="109">
        <v>0</v>
      </c>
      <c r="AF55" s="109">
        <v>0</v>
      </c>
      <c r="AG55" s="109">
        <f>ROUNDDOWN($E55*AH$16/$BE$11,0)</f>
        <v>0</v>
      </c>
      <c r="AH55" s="109">
        <f>AG55-AE55</f>
        <v>0</v>
      </c>
      <c r="AI55" s="109">
        <f>ROUNDDOWN($F55*AH$16/$BE$11,0)</f>
        <v>0</v>
      </c>
      <c r="AJ55" s="109">
        <f>AI55-AF55</f>
        <v>0</v>
      </c>
      <c r="AK55" s="109">
        <v>0</v>
      </c>
      <c r="AL55" s="109">
        <v>0</v>
      </c>
      <c r="AM55" s="109">
        <f>ROUNDDOWN($E55*AN$16/$BE$11,0)</f>
        <v>0</v>
      </c>
      <c r="AN55" s="109">
        <f>AM55-AK55</f>
        <v>0</v>
      </c>
      <c r="AO55" s="109">
        <f>ROUNDDOWN($F55*AN$16/$BE$11,0)</f>
        <v>0</v>
      </c>
      <c r="AP55" s="109">
        <f>AO55-AL55</f>
        <v>0</v>
      </c>
      <c r="AQ55" s="109">
        <v>0</v>
      </c>
      <c r="AR55" s="109">
        <v>0</v>
      </c>
      <c r="AS55" s="109">
        <f>ROUNDDOWN($E55*AT$16/$BE$11,0)</f>
        <v>0</v>
      </c>
      <c r="AT55" s="109">
        <f>AS55-AQ55</f>
        <v>0</v>
      </c>
      <c r="AU55" s="109">
        <f>ROUNDDOWN($F55*AT$16/$BE$11,0)</f>
        <v>0</v>
      </c>
      <c r="AV55" s="109">
        <f>AU55-AR55</f>
        <v>0</v>
      </c>
      <c r="AW55" s="109">
        <v>0</v>
      </c>
      <c r="AX55" s="109">
        <v>0</v>
      </c>
      <c r="AY55" s="109">
        <f>ROUNDDOWN($E55*AZ$16/$BE$11,0)</f>
        <v>0</v>
      </c>
      <c r="AZ55" s="109">
        <f>AY55-AW55</f>
        <v>0</v>
      </c>
      <c r="BA55" s="109">
        <f>ROUNDDOWN($F55*AZ$16/$BE$11,0)</f>
        <v>0</v>
      </c>
      <c r="BB55" s="109">
        <f>BA55-AX55</f>
        <v>0</v>
      </c>
      <c r="BC55" s="109">
        <f t="shared" si="138"/>
        <v>0</v>
      </c>
      <c r="BD55" s="109">
        <f t="shared" si="139"/>
        <v>0</v>
      </c>
      <c r="BE55" s="110">
        <f>+E55-BC55</f>
        <v>0</v>
      </c>
    </row>
    <row r="56" spans="2:58" s="161" customFormat="1" ht="29.25" customHeight="1">
      <c r="B56" s="217" t="s">
        <v>156</v>
      </c>
      <c r="C56" s="217"/>
      <c r="D56" s="147">
        <f>SUM(D53:D55)</f>
        <v>204804600</v>
      </c>
      <c r="E56" s="134">
        <f>SUM(E53:E55)</f>
        <v>204804600</v>
      </c>
      <c r="F56" s="134">
        <f t="shared" ref="F56:BD56" si="141">SUM(F53:F55)</f>
        <v>0</v>
      </c>
      <c r="G56" s="134">
        <f>SUM(G53:G55)</f>
        <v>0</v>
      </c>
      <c r="H56" s="134">
        <f t="shared" ref="H56" si="142">SUM(H53:H55)</f>
        <v>0</v>
      </c>
      <c r="I56" s="134">
        <f t="shared" ref="I56:J56" si="143">SUM(I53:I55)</f>
        <v>0</v>
      </c>
      <c r="J56" s="134">
        <f t="shared" si="143"/>
        <v>0</v>
      </c>
      <c r="K56" s="134">
        <f>SUM(K53:K55)</f>
        <v>0</v>
      </c>
      <c r="L56" s="134">
        <f>SUM(L53:L55)</f>
        <v>0</v>
      </c>
      <c r="M56" s="160">
        <v>0</v>
      </c>
      <c r="N56" s="160">
        <v>0</v>
      </c>
      <c r="O56" s="134">
        <f t="shared" ref="O56:P56" si="144">SUM(O53:O55)</f>
        <v>0</v>
      </c>
      <c r="P56" s="134">
        <f t="shared" si="144"/>
        <v>0</v>
      </c>
      <c r="Q56" s="134">
        <f>SUM(Q53:Q55)</f>
        <v>0</v>
      </c>
      <c r="R56" s="134">
        <f>SUM(R53:R55)</f>
        <v>0</v>
      </c>
      <c r="S56" s="134">
        <f>SUM(S53:S55)</f>
        <v>0</v>
      </c>
      <c r="T56" s="134">
        <f t="shared" ref="T56:V56" si="145">SUM(T53:T55)</f>
        <v>0</v>
      </c>
      <c r="U56" s="134">
        <f t="shared" si="145"/>
        <v>204804600</v>
      </c>
      <c r="V56" s="134">
        <f t="shared" si="145"/>
        <v>204804600</v>
      </c>
      <c r="W56" s="134">
        <f>SUM(W53:W55)</f>
        <v>0</v>
      </c>
      <c r="X56" s="134">
        <f>SUM(X53:X55)</f>
        <v>0</v>
      </c>
      <c r="Y56" s="134">
        <f>SUM(Y53:Y55)</f>
        <v>0</v>
      </c>
      <c r="Z56" s="134">
        <f t="shared" ref="Z56:AB56" si="146">SUM(Z53:Z55)</f>
        <v>0</v>
      </c>
      <c r="AA56" s="134">
        <f t="shared" si="146"/>
        <v>0</v>
      </c>
      <c r="AB56" s="134">
        <f t="shared" si="146"/>
        <v>0</v>
      </c>
      <c r="AC56" s="134">
        <f>SUM(AC53:AC55)</f>
        <v>0</v>
      </c>
      <c r="AD56" s="134">
        <f>SUM(AD53:AD55)</f>
        <v>0</v>
      </c>
      <c r="AE56" s="134">
        <f>SUM(AE53:AE55)</f>
        <v>0</v>
      </c>
      <c r="AF56" s="134">
        <f t="shared" ref="AF56:AH56" si="147">SUM(AF53:AF55)</f>
        <v>0</v>
      </c>
      <c r="AG56" s="134">
        <f t="shared" si="147"/>
        <v>0</v>
      </c>
      <c r="AH56" s="134">
        <f t="shared" si="147"/>
        <v>0</v>
      </c>
      <c r="AI56" s="134">
        <f>SUM(AI53:AI55)</f>
        <v>0</v>
      </c>
      <c r="AJ56" s="134">
        <f>SUM(AJ53:AJ55)</f>
        <v>0</v>
      </c>
      <c r="AK56" s="134">
        <f>SUM(AK53:AK55)</f>
        <v>0</v>
      </c>
      <c r="AL56" s="134">
        <f t="shared" ref="AL56:AN56" si="148">SUM(AL53:AL55)</f>
        <v>0</v>
      </c>
      <c r="AM56" s="134">
        <f t="shared" si="148"/>
        <v>0</v>
      </c>
      <c r="AN56" s="134">
        <f t="shared" si="148"/>
        <v>0</v>
      </c>
      <c r="AO56" s="134">
        <f>SUM(AO53:AO55)</f>
        <v>0</v>
      </c>
      <c r="AP56" s="134">
        <f>SUM(AP53:AP55)</f>
        <v>0</v>
      </c>
      <c r="AQ56" s="134">
        <f>SUM(AQ53:AQ55)</f>
        <v>0</v>
      </c>
      <c r="AR56" s="134">
        <f t="shared" ref="AR56:AT56" si="149">SUM(AR53:AR55)</f>
        <v>0</v>
      </c>
      <c r="AS56" s="134">
        <f t="shared" si="149"/>
        <v>0</v>
      </c>
      <c r="AT56" s="134">
        <f t="shared" si="149"/>
        <v>0</v>
      </c>
      <c r="AU56" s="134">
        <f>SUM(AU53:AU55)</f>
        <v>0</v>
      </c>
      <c r="AV56" s="134">
        <f>SUM(AV53:AV55)</f>
        <v>0</v>
      </c>
      <c r="AW56" s="134">
        <f>SUM(AW53:AW55)</f>
        <v>0</v>
      </c>
      <c r="AX56" s="134">
        <f t="shared" ref="AX56:AZ56" si="150">SUM(AX53:AX55)</f>
        <v>0</v>
      </c>
      <c r="AY56" s="134">
        <f t="shared" si="150"/>
        <v>0</v>
      </c>
      <c r="AZ56" s="134">
        <f t="shared" si="150"/>
        <v>0</v>
      </c>
      <c r="BA56" s="134">
        <f>SUM(BA53:BA55)</f>
        <v>0</v>
      </c>
      <c r="BB56" s="134">
        <f>SUM(BB53:BB55)</f>
        <v>0</v>
      </c>
      <c r="BC56" s="134">
        <f>SUM(BC53:BC55)</f>
        <v>0</v>
      </c>
      <c r="BD56" s="134">
        <f t="shared" si="141"/>
        <v>0</v>
      </c>
      <c r="BE56" s="158">
        <f>SUM(BE53:BE55)</f>
        <v>204804600</v>
      </c>
    </row>
    <row r="57" spans="2:58" ht="29.25" customHeight="1">
      <c r="B57" s="142" t="s">
        <v>157</v>
      </c>
      <c r="C57" s="146"/>
      <c r="D57" s="143"/>
      <c r="E57" s="131"/>
      <c r="F57" s="130"/>
      <c r="G57" s="109">
        <v>0</v>
      </c>
      <c r="H57" s="109">
        <v>0</v>
      </c>
      <c r="I57" s="130">
        <v>0</v>
      </c>
      <c r="J57" s="130">
        <v>0</v>
      </c>
      <c r="K57" s="130">
        <v>0</v>
      </c>
      <c r="L57" s="130">
        <v>0</v>
      </c>
      <c r="M57" s="109">
        <v>0</v>
      </c>
      <c r="N57" s="109">
        <v>0</v>
      </c>
      <c r="O57" s="130">
        <v>0</v>
      </c>
      <c r="P57" s="130">
        <v>0</v>
      </c>
      <c r="Q57" s="130">
        <v>0</v>
      </c>
      <c r="R57" s="130">
        <v>0</v>
      </c>
      <c r="S57" s="109">
        <v>0</v>
      </c>
      <c r="T57" s="109">
        <v>0</v>
      </c>
      <c r="U57" s="130">
        <v>0</v>
      </c>
      <c r="V57" s="130">
        <v>0</v>
      </c>
      <c r="W57" s="130">
        <v>0</v>
      </c>
      <c r="X57" s="130">
        <v>0</v>
      </c>
      <c r="Y57" s="109">
        <v>0</v>
      </c>
      <c r="Z57" s="109">
        <v>0</v>
      </c>
      <c r="AA57" s="130">
        <v>0</v>
      </c>
      <c r="AB57" s="130">
        <v>0</v>
      </c>
      <c r="AC57" s="130">
        <v>0</v>
      </c>
      <c r="AD57" s="130">
        <v>0</v>
      </c>
      <c r="AE57" s="109">
        <v>0</v>
      </c>
      <c r="AF57" s="109">
        <v>0</v>
      </c>
      <c r="AG57" s="130">
        <v>0</v>
      </c>
      <c r="AH57" s="130">
        <v>0</v>
      </c>
      <c r="AI57" s="130">
        <v>0</v>
      </c>
      <c r="AJ57" s="130">
        <v>0</v>
      </c>
      <c r="AK57" s="109">
        <v>0</v>
      </c>
      <c r="AL57" s="109">
        <v>0</v>
      </c>
      <c r="AM57" s="130">
        <v>0</v>
      </c>
      <c r="AN57" s="130">
        <v>0</v>
      </c>
      <c r="AO57" s="130">
        <v>0</v>
      </c>
      <c r="AP57" s="130">
        <v>0</v>
      </c>
      <c r="AQ57" s="109">
        <v>0</v>
      </c>
      <c r="AR57" s="109">
        <v>0</v>
      </c>
      <c r="AS57" s="130">
        <v>0</v>
      </c>
      <c r="AT57" s="130">
        <v>0</v>
      </c>
      <c r="AU57" s="130">
        <v>0</v>
      </c>
      <c r="AV57" s="130">
        <v>0</v>
      </c>
      <c r="AW57" s="109">
        <v>0</v>
      </c>
      <c r="AX57" s="109">
        <v>0</v>
      </c>
      <c r="AY57" s="130">
        <v>0</v>
      </c>
      <c r="AZ57" s="130">
        <v>0</v>
      </c>
      <c r="BA57" s="130">
        <v>0</v>
      </c>
      <c r="BB57" s="130">
        <v>0</v>
      </c>
      <c r="BC57" s="109">
        <f>+G57+M57+S57+Y57+AE57+AK57+AQ57+AW57</f>
        <v>0</v>
      </c>
      <c r="BD57" s="109">
        <f>+K57+N57+T57+Z57+AF57+AL57+AR57+AX57</f>
        <v>0</v>
      </c>
      <c r="BE57" s="110">
        <f>+BC57-BD57</f>
        <v>0</v>
      </c>
    </row>
    <row r="58" spans="2:58" ht="29.25" customHeight="1">
      <c r="B58" s="221" t="s">
        <v>158</v>
      </c>
      <c r="C58" s="222"/>
      <c r="D58" s="223"/>
      <c r="E58" s="130"/>
      <c r="F58" s="130"/>
      <c r="G58" s="109">
        <v>0</v>
      </c>
      <c r="H58" s="109">
        <v>0</v>
      </c>
      <c r="I58" s="130">
        <v>0</v>
      </c>
      <c r="J58" s="130">
        <v>0</v>
      </c>
      <c r="K58" s="130">
        <v>0</v>
      </c>
      <c r="L58" s="130">
        <v>0</v>
      </c>
      <c r="M58" s="109">
        <v>0</v>
      </c>
      <c r="N58" s="109">
        <v>0</v>
      </c>
      <c r="O58" s="130">
        <v>0</v>
      </c>
      <c r="P58" s="130">
        <v>0</v>
      </c>
      <c r="Q58" s="130">
        <v>0</v>
      </c>
      <c r="R58" s="130">
        <v>0</v>
      </c>
      <c r="S58" s="109">
        <v>0</v>
      </c>
      <c r="T58" s="109">
        <v>0</v>
      </c>
      <c r="U58" s="130">
        <v>0</v>
      </c>
      <c r="V58" s="130">
        <v>0</v>
      </c>
      <c r="W58" s="130">
        <v>0</v>
      </c>
      <c r="X58" s="130">
        <v>0</v>
      </c>
      <c r="Y58" s="109">
        <v>0</v>
      </c>
      <c r="Z58" s="109">
        <v>0</v>
      </c>
      <c r="AA58" s="130">
        <v>0</v>
      </c>
      <c r="AB58" s="130">
        <v>0</v>
      </c>
      <c r="AC58" s="130">
        <v>0</v>
      </c>
      <c r="AD58" s="130">
        <v>0</v>
      </c>
      <c r="AE58" s="109">
        <v>0</v>
      </c>
      <c r="AF58" s="109">
        <v>0</v>
      </c>
      <c r="AG58" s="130">
        <v>0</v>
      </c>
      <c r="AH58" s="130">
        <v>0</v>
      </c>
      <c r="AI58" s="130">
        <v>0</v>
      </c>
      <c r="AJ58" s="130">
        <v>0</v>
      </c>
      <c r="AK58" s="109">
        <v>0</v>
      </c>
      <c r="AL58" s="109">
        <v>0</v>
      </c>
      <c r="AM58" s="130">
        <v>0</v>
      </c>
      <c r="AN58" s="130">
        <v>0</v>
      </c>
      <c r="AO58" s="130">
        <v>0</v>
      </c>
      <c r="AP58" s="130">
        <v>0</v>
      </c>
      <c r="AQ58" s="109">
        <v>0</v>
      </c>
      <c r="AR58" s="109">
        <v>0</v>
      </c>
      <c r="AS58" s="130">
        <v>0</v>
      </c>
      <c r="AT58" s="130">
        <v>0</v>
      </c>
      <c r="AU58" s="130">
        <v>0</v>
      </c>
      <c r="AV58" s="130">
        <v>0</v>
      </c>
      <c r="AW58" s="109">
        <v>0</v>
      </c>
      <c r="AX58" s="109">
        <v>0</v>
      </c>
      <c r="AY58" s="130">
        <v>0</v>
      </c>
      <c r="AZ58" s="130">
        <v>0</v>
      </c>
      <c r="BA58" s="130">
        <v>0</v>
      </c>
      <c r="BB58" s="130">
        <v>0</v>
      </c>
      <c r="BC58" s="109">
        <f t="shared" ref="BC58:BD59" si="151">+G58+M58+S58+Y58+AE58+AK58+AQ58+AW58</f>
        <v>0</v>
      </c>
      <c r="BD58" s="109">
        <f t="shared" ref="BD58" si="152">+K58+N58+T58+Z58+AF58+AL58+AR58+AX58</f>
        <v>0</v>
      </c>
      <c r="BE58" s="110">
        <f t="shared" ref="BE58:BE60" si="153">+BC58-BD58</f>
        <v>0</v>
      </c>
    </row>
    <row r="59" spans="2:58" ht="29.25" customHeight="1">
      <c r="B59" s="218" t="s">
        <v>159</v>
      </c>
      <c r="C59" s="219"/>
      <c r="D59" s="220"/>
      <c r="E59" s="130"/>
      <c r="F59" s="130"/>
      <c r="G59" s="109">
        <v>0</v>
      </c>
      <c r="H59" s="109">
        <v>0</v>
      </c>
      <c r="I59" s="130">
        <v>0</v>
      </c>
      <c r="J59" s="130">
        <v>0</v>
      </c>
      <c r="K59" s="130">
        <v>0</v>
      </c>
      <c r="L59" s="130">
        <v>0</v>
      </c>
      <c r="M59" s="109">
        <v>2040</v>
      </c>
      <c r="N59" s="109">
        <v>0</v>
      </c>
      <c r="O59" s="130">
        <v>0</v>
      </c>
      <c r="P59" s="130">
        <v>0</v>
      </c>
      <c r="Q59" s="130">
        <v>0</v>
      </c>
      <c r="R59" s="130">
        <v>0</v>
      </c>
      <c r="S59" s="109">
        <v>0</v>
      </c>
      <c r="T59" s="109">
        <v>0</v>
      </c>
      <c r="U59" s="130">
        <v>0</v>
      </c>
      <c r="V59" s="130">
        <v>0</v>
      </c>
      <c r="W59" s="130">
        <v>0</v>
      </c>
      <c r="X59" s="130">
        <v>0</v>
      </c>
      <c r="Y59" s="109">
        <v>0</v>
      </c>
      <c r="Z59" s="109">
        <v>0</v>
      </c>
      <c r="AA59" s="130">
        <v>0</v>
      </c>
      <c r="AB59" s="130">
        <v>0</v>
      </c>
      <c r="AC59" s="130">
        <v>0</v>
      </c>
      <c r="AD59" s="130">
        <v>0</v>
      </c>
      <c r="AE59" s="109">
        <v>0</v>
      </c>
      <c r="AF59" s="109">
        <v>0</v>
      </c>
      <c r="AG59" s="130">
        <v>0</v>
      </c>
      <c r="AH59" s="130">
        <v>0</v>
      </c>
      <c r="AI59" s="130">
        <v>0</v>
      </c>
      <c r="AJ59" s="130">
        <v>0</v>
      </c>
      <c r="AK59" s="109">
        <v>0</v>
      </c>
      <c r="AL59" s="109">
        <v>0</v>
      </c>
      <c r="AM59" s="130">
        <v>0</v>
      </c>
      <c r="AN59" s="130">
        <v>0</v>
      </c>
      <c r="AO59" s="130">
        <v>0</v>
      </c>
      <c r="AP59" s="130">
        <v>0</v>
      </c>
      <c r="AQ59" s="109">
        <v>0</v>
      </c>
      <c r="AR59" s="109">
        <v>0</v>
      </c>
      <c r="AS59" s="130">
        <v>0</v>
      </c>
      <c r="AT59" s="130">
        <v>0</v>
      </c>
      <c r="AU59" s="130">
        <v>0</v>
      </c>
      <c r="AV59" s="130">
        <v>0</v>
      </c>
      <c r="AW59" s="109">
        <v>0</v>
      </c>
      <c r="AX59" s="109">
        <v>0</v>
      </c>
      <c r="AY59" s="130">
        <v>0</v>
      </c>
      <c r="AZ59" s="130">
        <v>0</v>
      </c>
      <c r="BA59" s="130">
        <v>0</v>
      </c>
      <c r="BB59" s="130">
        <v>0</v>
      </c>
      <c r="BC59" s="109"/>
      <c r="BD59" s="109">
        <f t="shared" si="151"/>
        <v>0</v>
      </c>
      <c r="BE59" s="110">
        <f t="shared" si="153"/>
        <v>0</v>
      </c>
    </row>
    <row r="60" spans="2:58" ht="29.25" customHeight="1">
      <c r="B60" s="215" t="s">
        <v>160</v>
      </c>
      <c r="C60" s="215"/>
      <c r="D60" s="215"/>
      <c r="E60" s="130"/>
      <c r="F60" s="130"/>
      <c r="G60" s="109">
        <v>59</v>
      </c>
      <c r="H60" s="109">
        <v>0</v>
      </c>
      <c r="I60" s="130">
        <v>0</v>
      </c>
      <c r="J60" s="130">
        <v>0</v>
      </c>
      <c r="K60" s="130">
        <v>0</v>
      </c>
      <c r="L60" s="130">
        <v>0</v>
      </c>
      <c r="M60" s="138">
        <f>+M55+M51+M46-M56-M57-M58-M59</f>
        <v>484445598</v>
      </c>
      <c r="N60" s="138">
        <f>+N55+N51+N46</f>
        <v>74454344</v>
      </c>
      <c r="O60" s="130">
        <v>0</v>
      </c>
      <c r="P60" s="130">
        <v>0</v>
      </c>
      <c r="Q60" s="130">
        <v>0</v>
      </c>
      <c r="R60" s="130">
        <v>0</v>
      </c>
      <c r="S60" s="109">
        <v>0</v>
      </c>
      <c r="T60" s="109">
        <v>0</v>
      </c>
      <c r="U60" s="130">
        <v>0</v>
      </c>
      <c r="V60" s="130">
        <v>0</v>
      </c>
      <c r="W60" s="130">
        <v>0</v>
      </c>
      <c r="X60" s="130">
        <v>0</v>
      </c>
      <c r="Y60" s="109">
        <v>0</v>
      </c>
      <c r="Z60" s="109">
        <v>0</v>
      </c>
      <c r="AA60" s="130">
        <v>0</v>
      </c>
      <c r="AB60" s="130">
        <v>0</v>
      </c>
      <c r="AC60" s="130">
        <v>0</v>
      </c>
      <c r="AD60" s="130">
        <v>0</v>
      </c>
      <c r="AE60" s="109">
        <v>0</v>
      </c>
      <c r="AF60" s="109">
        <v>0</v>
      </c>
      <c r="AG60" s="130">
        <v>0</v>
      </c>
      <c r="AH60" s="130">
        <v>0</v>
      </c>
      <c r="AI60" s="130">
        <v>0</v>
      </c>
      <c r="AJ60" s="130">
        <v>0</v>
      </c>
      <c r="AK60" s="109">
        <v>0</v>
      </c>
      <c r="AL60" s="109">
        <v>0</v>
      </c>
      <c r="AM60" s="130">
        <v>0</v>
      </c>
      <c r="AN60" s="130">
        <v>0</v>
      </c>
      <c r="AO60" s="130">
        <v>0</v>
      </c>
      <c r="AP60" s="130">
        <v>0</v>
      </c>
      <c r="AQ60" s="109">
        <v>0</v>
      </c>
      <c r="AR60" s="109">
        <v>0</v>
      </c>
      <c r="AS60" s="130">
        <v>0</v>
      </c>
      <c r="AT60" s="130">
        <v>0</v>
      </c>
      <c r="AU60" s="130">
        <v>0</v>
      </c>
      <c r="AV60" s="130">
        <v>0</v>
      </c>
      <c r="AW60" s="109">
        <v>0</v>
      </c>
      <c r="AX60" s="109">
        <v>0</v>
      </c>
      <c r="AY60" s="130">
        <v>0</v>
      </c>
      <c r="AZ60" s="130">
        <v>0</v>
      </c>
      <c r="BA60" s="130">
        <v>0</v>
      </c>
      <c r="BB60" s="130">
        <v>0</v>
      </c>
      <c r="BC60" s="109">
        <f>+G60</f>
        <v>59</v>
      </c>
      <c r="BD60" s="109">
        <f>+H60</f>
        <v>0</v>
      </c>
      <c r="BE60" s="110">
        <f t="shared" si="153"/>
        <v>59</v>
      </c>
    </row>
    <row r="61" spans="2:58" s="141" customFormat="1" ht="29.25" customHeight="1">
      <c r="B61" s="216" t="s">
        <v>161</v>
      </c>
      <c r="C61" s="216"/>
      <c r="D61" s="140">
        <f>+D56+D51+D46</f>
        <v>4291671022</v>
      </c>
      <c r="E61" s="140">
        <f>+E56+E51+E46</f>
        <v>3647920369</v>
      </c>
      <c r="F61" s="140">
        <f>+F56+F51+F46</f>
        <v>643750653</v>
      </c>
      <c r="G61" s="140">
        <f>+G56+G51+G46-G57-G58-G59-G60</f>
        <v>7488618</v>
      </c>
      <c r="H61" s="140">
        <f t="shared" ref="H61" si="154">+H56+H51+H46</f>
        <v>2472285</v>
      </c>
      <c r="I61" s="140">
        <f t="shared" ref="I61:L61" si="155">+I56+I51+I46</f>
        <v>21584759</v>
      </c>
      <c r="J61" s="140">
        <f t="shared" si="155"/>
        <v>14096082</v>
      </c>
      <c r="K61" s="140">
        <f t="shared" si="155"/>
        <v>3065477</v>
      </c>
      <c r="L61" s="140">
        <f t="shared" si="155"/>
        <v>593192</v>
      </c>
      <c r="M61" s="140">
        <f>+M56+M51+M46-M57-M58-M59-M60</f>
        <v>0</v>
      </c>
      <c r="N61" s="140">
        <f t="shared" ref="N61:R61" si="156">+N56+N51+N46</f>
        <v>74454344</v>
      </c>
      <c r="O61" s="140">
        <f t="shared" si="156"/>
        <v>488465040</v>
      </c>
      <c r="P61" s="140">
        <f t="shared" si="156"/>
        <v>4017402</v>
      </c>
      <c r="Q61" s="140">
        <f t="shared" si="156"/>
        <v>91964379</v>
      </c>
      <c r="R61" s="140">
        <f t="shared" si="156"/>
        <v>17510035</v>
      </c>
      <c r="S61" s="140">
        <f>+S56+S51+S46-S57-S58-S59-S60</f>
        <v>0</v>
      </c>
      <c r="T61" s="140">
        <f t="shared" ref="T61:X61" si="157">+T56+T51+T46</f>
        <v>0</v>
      </c>
      <c r="U61" s="140">
        <f t="shared" si="157"/>
        <v>711651681</v>
      </c>
      <c r="V61" s="140">
        <f t="shared" si="157"/>
        <v>711651681</v>
      </c>
      <c r="W61" s="140">
        <f t="shared" si="157"/>
        <v>91964379</v>
      </c>
      <c r="X61" s="140">
        <f t="shared" si="157"/>
        <v>91964379</v>
      </c>
      <c r="Y61" s="140">
        <f>+Y56+Y51+Y46-Y57-Y58-Y59-Y60</f>
        <v>0</v>
      </c>
      <c r="Z61" s="140">
        <f t="shared" ref="Z61:AD61" si="158">+Z56+Z51+Z46</f>
        <v>0</v>
      </c>
      <c r="AA61" s="140">
        <f t="shared" si="158"/>
        <v>494170204</v>
      </c>
      <c r="AB61" s="140">
        <f t="shared" si="158"/>
        <v>494170204</v>
      </c>
      <c r="AC61" s="140">
        <f t="shared" si="158"/>
        <v>91964379</v>
      </c>
      <c r="AD61" s="140">
        <f t="shared" si="158"/>
        <v>91964379</v>
      </c>
      <c r="AE61" s="140">
        <f>+AE56+AE51+AE46-AE57-AE58-AE59-AE60</f>
        <v>0</v>
      </c>
      <c r="AF61" s="140">
        <f t="shared" ref="AF61:AJ61" si="159">+AF56+AF51+AF46</f>
        <v>0</v>
      </c>
      <c r="AG61" s="140">
        <f t="shared" si="159"/>
        <v>488867604</v>
      </c>
      <c r="AH61" s="140">
        <f t="shared" si="159"/>
        <v>488867604</v>
      </c>
      <c r="AI61" s="140">
        <f t="shared" si="159"/>
        <v>91964379</v>
      </c>
      <c r="AJ61" s="140">
        <f t="shared" si="159"/>
        <v>91964379</v>
      </c>
      <c r="AK61" s="140">
        <f>+AK56+AK51+AK46-AK57-AK58-AK59-AK60</f>
        <v>0</v>
      </c>
      <c r="AL61" s="140">
        <f t="shared" ref="AL61:AP61" si="160">+AL56+AL51+AL46</f>
        <v>0</v>
      </c>
      <c r="AM61" s="140">
        <f t="shared" si="160"/>
        <v>494170204</v>
      </c>
      <c r="AN61" s="140">
        <f t="shared" si="160"/>
        <v>494170204</v>
      </c>
      <c r="AO61" s="140">
        <f t="shared" si="160"/>
        <v>91964379</v>
      </c>
      <c r="AP61" s="140">
        <f t="shared" si="160"/>
        <v>91964379</v>
      </c>
      <c r="AQ61" s="140">
        <f>+AQ56+AQ51+AQ46-AQ57-AQ58-AQ59-AQ60</f>
        <v>0</v>
      </c>
      <c r="AR61" s="140">
        <f t="shared" ref="AR61:AV61" si="161">+AR56+AR51+AR46</f>
        <v>0</v>
      </c>
      <c r="AS61" s="140">
        <f t="shared" si="161"/>
        <v>488867604</v>
      </c>
      <c r="AT61" s="140">
        <f t="shared" si="161"/>
        <v>488867604</v>
      </c>
      <c r="AU61" s="140">
        <f t="shared" si="161"/>
        <v>91964379</v>
      </c>
      <c r="AV61" s="140">
        <f t="shared" si="161"/>
        <v>91964379</v>
      </c>
      <c r="AW61" s="140">
        <f>+AW56+AW51+AW46-AW57-AW58-AW59-AW60</f>
        <v>0</v>
      </c>
      <c r="AX61" s="140">
        <f t="shared" ref="AX61:BB61" si="162">+AX56+AX51+AX46</f>
        <v>0</v>
      </c>
      <c r="AY61" s="140">
        <f t="shared" si="162"/>
        <v>472572007</v>
      </c>
      <c r="AZ61" s="140">
        <f t="shared" si="162"/>
        <v>472572007</v>
      </c>
      <c r="BA61" s="140">
        <f t="shared" si="162"/>
        <v>88898898</v>
      </c>
      <c r="BB61" s="140">
        <f t="shared" si="162"/>
        <v>88898898</v>
      </c>
      <c r="BC61" s="140">
        <f>+BC56+BC51+BC46-BC57-BC58-BC59-BC60</f>
        <v>7488618</v>
      </c>
      <c r="BD61" s="140">
        <f>+BD56+BD51+BD46</f>
        <v>2472285</v>
      </c>
      <c r="BE61" s="111">
        <f>+BE56+BE51+BE46+BE57+BE58+BE59+BE60</f>
        <v>3640431751</v>
      </c>
    </row>
    <row r="62" spans="2:58" s="164" customFormat="1" ht="29.25" customHeight="1">
      <c r="B62" s="162"/>
      <c r="C62" s="162"/>
      <c r="D62" s="89"/>
      <c r="E62" s="163"/>
      <c r="F62" s="163"/>
      <c r="G62" s="89">
        <f>+'2. Liquidación Mensual (2024)'!I15</f>
        <v>7488618</v>
      </c>
      <c r="H62" s="89">
        <f>+G62-G61</f>
        <v>0</v>
      </c>
      <c r="I62" s="89"/>
      <c r="J62" s="89"/>
      <c r="K62" s="89"/>
      <c r="L62" s="89"/>
      <c r="M62" s="89"/>
      <c r="N62" s="89">
        <f>+O46+O51</f>
        <v>488465040</v>
      </c>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row>
    <row r="63" spans="2:58" ht="29.25" hidden="1" customHeight="1">
      <c r="B63" s="148" t="s">
        <v>162</v>
      </c>
      <c r="C63" s="149"/>
      <c r="D63" s="149"/>
      <c r="E63" s="150"/>
      <c r="F63" s="150"/>
      <c r="G63" s="151"/>
      <c r="H63" s="152"/>
      <c r="I63" s="150"/>
      <c r="J63" s="150"/>
      <c r="K63" s="150"/>
      <c r="L63" s="150"/>
      <c r="M63" s="151"/>
      <c r="N63" s="152"/>
      <c r="O63" s="150"/>
      <c r="P63" s="150"/>
      <c r="Q63" s="150"/>
      <c r="R63" s="150"/>
      <c r="S63" s="151"/>
      <c r="T63" s="152"/>
      <c r="U63" s="150"/>
      <c r="V63" s="150"/>
      <c r="W63" s="150"/>
      <c r="X63" s="150"/>
      <c r="Y63" s="151"/>
      <c r="Z63" s="152"/>
      <c r="AA63" s="150"/>
      <c r="AB63" s="150"/>
      <c r="AC63" s="150"/>
      <c r="AD63" s="150"/>
      <c r="AE63" s="151"/>
      <c r="AF63" s="152"/>
      <c r="AG63" s="150"/>
      <c r="AH63" s="150"/>
      <c r="AI63" s="150"/>
      <c r="AJ63" s="150"/>
      <c r="AK63" s="151"/>
      <c r="AL63" s="152"/>
      <c r="AM63" s="150"/>
      <c r="AN63" s="150"/>
      <c r="AO63" s="150"/>
      <c r="AP63" s="150"/>
      <c r="AQ63" s="151"/>
      <c r="AR63" s="152"/>
      <c r="AS63" s="150"/>
      <c r="AT63" s="150"/>
      <c r="AU63" s="150"/>
      <c r="AV63" s="150"/>
      <c r="AW63" s="151"/>
      <c r="AX63" s="152"/>
      <c r="AY63" s="150"/>
      <c r="AZ63" s="150"/>
      <c r="BA63" s="150"/>
      <c r="BB63" s="150"/>
      <c r="BC63" s="153" t="s">
        <v>163</v>
      </c>
      <c r="BD63" s="154"/>
      <c r="BE63" s="154"/>
    </row>
    <row r="64" spans="2:58" ht="29.25" hidden="1" customHeight="1">
      <c r="B64" s="224" t="s">
        <v>164</v>
      </c>
      <c r="C64" s="224"/>
      <c r="D64" s="224"/>
      <c r="E64" s="155"/>
      <c r="F64" s="155"/>
      <c r="G64" s="156">
        <f>J46</f>
        <v>9582094</v>
      </c>
      <c r="H64" s="112">
        <f>L46</f>
        <v>593192</v>
      </c>
      <c r="I64" s="155">
        <v>0</v>
      </c>
      <c r="J64" s="155">
        <v>0</v>
      </c>
      <c r="K64" s="155">
        <v>0</v>
      </c>
      <c r="L64" s="155">
        <v>0</v>
      </c>
      <c r="M64" s="156">
        <f>+P46</f>
        <v>0</v>
      </c>
      <c r="N64" s="112">
        <f>+R46</f>
        <v>17510035</v>
      </c>
      <c r="O64" s="155">
        <v>0</v>
      </c>
      <c r="P64" s="155">
        <v>0</v>
      </c>
      <c r="Q64" s="155">
        <v>0</v>
      </c>
      <c r="R64" s="155">
        <v>0</v>
      </c>
      <c r="S64" s="156">
        <f>+V46</f>
        <v>342466481</v>
      </c>
      <c r="T64" s="112">
        <f>+X46</f>
        <v>91964379</v>
      </c>
      <c r="U64" s="155">
        <v>0</v>
      </c>
      <c r="V64" s="155">
        <v>0</v>
      </c>
      <c r="W64" s="155">
        <v>0</v>
      </c>
      <c r="X64" s="155">
        <v>0</v>
      </c>
      <c r="Y64" s="156">
        <f>+AB46</f>
        <v>329789604</v>
      </c>
      <c r="Z64" s="112">
        <f>+AD46</f>
        <v>91964379</v>
      </c>
      <c r="AA64" s="155">
        <v>0</v>
      </c>
      <c r="AB64" s="155">
        <v>0</v>
      </c>
      <c r="AC64" s="155">
        <v>0</v>
      </c>
      <c r="AD64" s="155">
        <v>0</v>
      </c>
      <c r="AE64" s="156">
        <v>351969435</v>
      </c>
      <c r="AF64" s="112">
        <v>35731214</v>
      </c>
      <c r="AG64" s="155">
        <v>0</v>
      </c>
      <c r="AH64" s="155">
        <v>0</v>
      </c>
      <c r="AI64" s="155">
        <v>0</v>
      </c>
      <c r="AJ64" s="155">
        <v>0</v>
      </c>
      <c r="AK64" s="156">
        <f>+AN46</f>
        <v>329789604</v>
      </c>
      <c r="AL64" s="112">
        <f>+AP46</f>
        <v>91964379</v>
      </c>
      <c r="AM64" s="155">
        <v>0</v>
      </c>
      <c r="AN64" s="155">
        <v>0</v>
      </c>
      <c r="AO64" s="155">
        <v>0</v>
      </c>
      <c r="AP64" s="155">
        <v>0</v>
      </c>
      <c r="AQ64" s="156">
        <v>351969435</v>
      </c>
      <c r="AR64" s="112">
        <v>35731214</v>
      </c>
      <c r="AS64" s="155">
        <v>0</v>
      </c>
      <c r="AT64" s="155">
        <v>0</v>
      </c>
      <c r="AU64" s="155">
        <v>0</v>
      </c>
      <c r="AV64" s="155">
        <v>0</v>
      </c>
      <c r="AW64" s="156">
        <v>351969435</v>
      </c>
      <c r="AX64" s="112">
        <v>35731214</v>
      </c>
      <c r="AY64" s="155">
        <v>0</v>
      </c>
      <c r="AZ64" s="155">
        <v>0</v>
      </c>
      <c r="BA64" s="155">
        <v>0</v>
      </c>
      <c r="BB64" s="155">
        <v>0</v>
      </c>
      <c r="BC64" s="112">
        <f>+G64+M64+S64+Y64+AE64+AK64+AQ64+AW64</f>
        <v>2067536088</v>
      </c>
      <c r="BD64" s="110">
        <f>+K6+N64+T64+Z64+AF64+AL64+AR64+AX64</f>
        <v>400596814</v>
      </c>
      <c r="BE64" s="112">
        <f>+G64+M64+S64+Y64+AE64+AK64+AQ64+AW64</f>
        <v>2067536088</v>
      </c>
      <c r="BF64" s="137"/>
    </row>
    <row r="65" spans="2:58" ht="29.25" hidden="1" customHeight="1">
      <c r="B65" s="224" t="s">
        <v>165</v>
      </c>
      <c r="C65" s="224"/>
      <c r="D65" s="224"/>
      <c r="E65" s="132"/>
      <c r="F65" s="132"/>
      <c r="G65" s="156">
        <f>J51</f>
        <v>4513988</v>
      </c>
      <c r="H65" s="112">
        <f>L51</f>
        <v>0</v>
      </c>
      <c r="I65" s="132">
        <v>0</v>
      </c>
      <c r="J65" s="132">
        <v>0</v>
      </c>
      <c r="K65" s="132">
        <v>0</v>
      </c>
      <c r="L65" s="155">
        <v>0</v>
      </c>
      <c r="M65" s="157">
        <f>+O51</f>
        <v>159078000</v>
      </c>
      <c r="N65" s="110">
        <f>+R51</f>
        <v>0</v>
      </c>
      <c r="O65" s="132">
        <v>0</v>
      </c>
      <c r="P65" s="132">
        <v>0</v>
      </c>
      <c r="Q65" s="132">
        <v>0</v>
      </c>
      <c r="R65" s="155">
        <v>0</v>
      </c>
      <c r="S65" s="157">
        <f>+U51</f>
        <v>164380600</v>
      </c>
      <c r="T65" s="110">
        <f>+X51</f>
        <v>0</v>
      </c>
      <c r="U65" s="132">
        <v>0</v>
      </c>
      <c r="V65" s="132">
        <v>0</v>
      </c>
      <c r="W65" s="132">
        <v>0</v>
      </c>
      <c r="X65" s="155">
        <v>0</v>
      </c>
      <c r="Y65" s="157">
        <f>+AA51</f>
        <v>164380600</v>
      </c>
      <c r="Z65" s="110">
        <f>+AD51</f>
        <v>0</v>
      </c>
      <c r="AA65" s="132">
        <v>0</v>
      </c>
      <c r="AB65" s="132">
        <v>0</v>
      </c>
      <c r="AC65" s="132">
        <v>0</v>
      </c>
      <c r="AD65" s="155">
        <v>0</v>
      </c>
      <c r="AE65" s="157">
        <v>114403964</v>
      </c>
      <c r="AF65" s="110">
        <v>49976634</v>
      </c>
      <c r="AG65" s="132">
        <v>0</v>
      </c>
      <c r="AH65" s="132">
        <v>0</v>
      </c>
      <c r="AI65" s="132">
        <v>0</v>
      </c>
      <c r="AJ65" s="155">
        <v>0</v>
      </c>
      <c r="AK65" s="157">
        <f>+AN51</f>
        <v>164380600</v>
      </c>
      <c r="AL65" s="110">
        <f>+AP51</f>
        <v>0</v>
      </c>
      <c r="AM65" s="132">
        <v>0</v>
      </c>
      <c r="AN65" s="132">
        <v>0</v>
      </c>
      <c r="AO65" s="132">
        <v>0</v>
      </c>
      <c r="AP65" s="155">
        <v>0</v>
      </c>
      <c r="AQ65" s="157">
        <v>114403964</v>
      </c>
      <c r="AR65" s="110">
        <v>49976634</v>
      </c>
      <c r="AS65" s="132">
        <v>0</v>
      </c>
      <c r="AT65" s="132">
        <v>0</v>
      </c>
      <c r="AU65" s="132">
        <v>0</v>
      </c>
      <c r="AV65" s="155">
        <v>0</v>
      </c>
      <c r="AW65" s="157">
        <v>114403964</v>
      </c>
      <c r="AX65" s="110">
        <v>49976634</v>
      </c>
      <c r="AY65" s="132">
        <v>0</v>
      </c>
      <c r="AZ65" s="132">
        <v>0</v>
      </c>
      <c r="BA65" s="132">
        <v>0</v>
      </c>
      <c r="BB65" s="155">
        <v>0</v>
      </c>
      <c r="BC65" s="112">
        <f t="shared" ref="BC65:BC66" si="163">+G65+M65+S65+Y65+AE65+AK65+AQ65+AW65</f>
        <v>999945680</v>
      </c>
      <c r="BD65" s="110">
        <f t="shared" ref="BD65" si="164">+K7+N65+T65+Z65+AF65+AL65+AR65+AX65</f>
        <v>149929902</v>
      </c>
      <c r="BE65" s="112">
        <f>+AW65+AQ65+AK65+AE65+Y65+S65+M65+G65</f>
        <v>999945680</v>
      </c>
      <c r="BF65" s="137"/>
    </row>
    <row r="66" spans="2:58" ht="29.25" hidden="1" customHeight="1">
      <c r="B66" s="224" t="s">
        <v>166</v>
      </c>
      <c r="C66" s="224"/>
      <c r="D66" s="224"/>
      <c r="E66" s="132"/>
      <c r="F66" s="132"/>
      <c r="G66" s="156">
        <f>J56</f>
        <v>0</v>
      </c>
      <c r="H66" s="112">
        <f>L56</f>
        <v>0</v>
      </c>
      <c r="I66" s="132">
        <v>0</v>
      </c>
      <c r="J66" s="132">
        <v>0</v>
      </c>
      <c r="K66" s="132">
        <v>0</v>
      </c>
      <c r="L66" s="155">
        <v>0</v>
      </c>
      <c r="M66" s="157">
        <v>0</v>
      </c>
      <c r="N66" s="110">
        <v>0</v>
      </c>
      <c r="O66" s="132">
        <v>0</v>
      </c>
      <c r="P66" s="132">
        <v>0</v>
      </c>
      <c r="Q66" s="132">
        <v>0</v>
      </c>
      <c r="R66" s="155">
        <v>0</v>
      </c>
      <c r="S66" s="157">
        <v>0</v>
      </c>
      <c r="T66" s="110">
        <v>0</v>
      </c>
      <c r="U66" s="132">
        <v>0</v>
      </c>
      <c r="V66" s="132">
        <v>0</v>
      </c>
      <c r="W66" s="132">
        <v>0</v>
      </c>
      <c r="X66" s="155">
        <v>0</v>
      </c>
      <c r="Y66" s="157">
        <v>0</v>
      </c>
      <c r="Z66" s="110">
        <v>0</v>
      </c>
      <c r="AA66" s="132">
        <v>0</v>
      </c>
      <c r="AB66" s="132">
        <v>0</v>
      </c>
      <c r="AC66" s="132">
        <v>0</v>
      </c>
      <c r="AD66" s="155">
        <v>0</v>
      </c>
      <c r="AE66" s="157">
        <v>0</v>
      </c>
      <c r="AF66" s="110">
        <v>0</v>
      </c>
      <c r="AG66" s="132">
        <v>0</v>
      </c>
      <c r="AH66" s="132">
        <v>0</v>
      </c>
      <c r="AI66" s="132">
        <v>0</v>
      </c>
      <c r="AJ66" s="155">
        <v>0</v>
      </c>
      <c r="AK66" s="157">
        <v>0</v>
      </c>
      <c r="AL66" s="110">
        <v>0</v>
      </c>
      <c r="AM66" s="132">
        <v>0</v>
      </c>
      <c r="AN66" s="132">
        <v>0</v>
      </c>
      <c r="AO66" s="132">
        <v>0</v>
      </c>
      <c r="AP66" s="155">
        <v>0</v>
      </c>
      <c r="AQ66" s="157">
        <v>0</v>
      </c>
      <c r="AR66" s="110">
        <v>0</v>
      </c>
      <c r="AS66" s="132">
        <v>0</v>
      </c>
      <c r="AT66" s="132">
        <v>0</v>
      </c>
      <c r="AU66" s="132">
        <v>0</v>
      </c>
      <c r="AV66" s="155">
        <v>0</v>
      </c>
      <c r="AW66" s="157">
        <v>0</v>
      </c>
      <c r="AX66" s="110">
        <v>0</v>
      </c>
      <c r="AY66" s="132">
        <v>0</v>
      </c>
      <c r="AZ66" s="132">
        <v>0</v>
      </c>
      <c r="BA66" s="132">
        <v>0</v>
      </c>
      <c r="BB66" s="155">
        <v>0</v>
      </c>
      <c r="BC66" s="112">
        <f t="shared" si="163"/>
        <v>0</v>
      </c>
      <c r="BD66" s="110">
        <f>+N66+T66+Z66+AF66+AL66+AR66+AX66</f>
        <v>0</v>
      </c>
      <c r="BE66" s="112">
        <f t="shared" ref="BE66" si="165">G66+M66+S66+Y66+AE66+AK66+AQ66+AW66</f>
        <v>0</v>
      </c>
    </row>
    <row r="67" spans="2:58" s="139" customFormat="1" ht="29.25" hidden="1" customHeight="1">
      <c r="B67" s="225" t="s">
        <v>167</v>
      </c>
      <c r="C67" s="225"/>
      <c r="D67" s="113"/>
      <c r="E67" s="113"/>
      <c r="F67" s="113"/>
      <c r="G67" s="156">
        <f>SUM(G64:G66)</f>
        <v>14096082</v>
      </c>
      <c r="H67" s="112">
        <f>SUM(H64:H66)</f>
        <v>593192</v>
      </c>
      <c r="I67" s="113">
        <f t="shared" ref="I67:K67" si="166">+I57+I64+I66</f>
        <v>0</v>
      </c>
      <c r="J67" s="113">
        <f t="shared" si="166"/>
        <v>0</v>
      </c>
      <c r="K67" s="113">
        <f t="shared" si="166"/>
        <v>0</v>
      </c>
      <c r="L67" s="155">
        <v>0</v>
      </c>
      <c r="M67" s="113">
        <f>+M64+M65+M66</f>
        <v>159078000</v>
      </c>
      <c r="N67" s="113">
        <f>SUM(N64:N66)</f>
        <v>17510035</v>
      </c>
      <c r="O67" s="113">
        <f t="shared" ref="O67:Q67" si="167">+O57+O64+O66</f>
        <v>0</v>
      </c>
      <c r="P67" s="113">
        <f t="shared" si="167"/>
        <v>0</v>
      </c>
      <c r="Q67" s="113">
        <f t="shared" si="167"/>
        <v>0</v>
      </c>
      <c r="R67" s="155">
        <v>0</v>
      </c>
      <c r="S67" s="113">
        <f>+S64+S65+S66</f>
        <v>506847081</v>
      </c>
      <c r="T67" s="113">
        <f>SUM(T64:T66)</f>
        <v>91964379</v>
      </c>
      <c r="U67" s="113">
        <f t="shared" ref="U67:W67" si="168">+U57+U64+U66</f>
        <v>0</v>
      </c>
      <c r="V67" s="113">
        <f t="shared" si="168"/>
        <v>0</v>
      </c>
      <c r="W67" s="113">
        <f t="shared" si="168"/>
        <v>0</v>
      </c>
      <c r="X67" s="155">
        <v>0</v>
      </c>
      <c r="Y67" s="113">
        <f>+Y64+Y65+Y66</f>
        <v>494170204</v>
      </c>
      <c r="Z67" s="113">
        <f t="shared" ref="Z67:AC67" si="169">+Z57+Z64+Z66</f>
        <v>91964379</v>
      </c>
      <c r="AA67" s="113">
        <f t="shared" si="169"/>
        <v>0</v>
      </c>
      <c r="AB67" s="113">
        <f t="shared" si="169"/>
        <v>0</v>
      </c>
      <c r="AC67" s="113">
        <f t="shared" si="169"/>
        <v>0</v>
      </c>
      <c r="AD67" s="155">
        <v>0</v>
      </c>
      <c r="AE67" s="113">
        <f>+AE64+AE65+AE66</f>
        <v>466373399</v>
      </c>
      <c r="AF67" s="113">
        <f t="shared" ref="AF67:AI67" si="170">+AF57+AF64+AF66</f>
        <v>35731214</v>
      </c>
      <c r="AG67" s="113">
        <f t="shared" si="170"/>
        <v>0</v>
      </c>
      <c r="AH67" s="113">
        <f t="shared" si="170"/>
        <v>0</v>
      </c>
      <c r="AI67" s="113">
        <f t="shared" si="170"/>
        <v>0</v>
      </c>
      <c r="AJ67" s="155">
        <v>0</v>
      </c>
      <c r="AK67" s="113">
        <f>+AK64+AK65+AK66</f>
        <v>494170204</v>
      </c>
      <c r="AL67" s="113">
        <f t="shared" ref="AL67:AO67" si="171">+AL57+AL64+AL66</f>
        <v>91964379</v>
      </c>
      <c r="AM67" s="113">
        <f t="shared" si="171"/>
        <v>0</v>
      </c>
      <c r="AN67" s="113">
        <f t="shared" si="171"/>
        <v>0</v>
      </c>
      <c r="AO67" s="113">
        <f t="shared" si="171"/>
        <v>0</v>
      </c>
      <c r="AP67" s="155">
        <v>0</v>
      </c>
      <c r="AQ67" s="113">
        <f>+AQ64+AQ65+AQ66</f>
        <v>466373399</v>
      </c>
      <c r="AR67" s="113">
        <f t="shared" ref="AR67:AU67" si="172">+AR57+AR64+AR66</f>
        <v>35731214</v>
      </c>
      <c r="AS67" s="113">
        <f t="shared" si="172"/>
        <v>0</v>
      </c>
      <c r="AT67" s="113">
        <f t="shared" si="172"/>
        <v>0</v>
      </c>
      <c r="AU67" s="113">
        <f t="shared" si="172"/>
        <v>0</v>
      </c>
      <c r="AV67" s="155">
        <v>0</v>
      </c>
      <c r="AW67" s="113">
        <f>+AW64+AW65+AW66</f>
        <v>466373399</v>
      </c>
      <c r="AX67" s="113">
        <f t="shared" ref="AX67:BA67" si="173">+AX57+AX64+AX66</f>
        <v>35731214</v>
      </c>
      <c r="AY67" s="113">
        <f t="shared" si="173"/>
        <v>0</v>
      </c>
      <c r="AZ67" s="113">
        <f t="shared" si="173"/>
        <v>0</v>
      </c>
      <c r="BA67" s="113">
        <f t="shared" si="173"/>
        <v>0</v>
      </c>
      <c r="BB67" s="155">
        <v>0</v>
      </c>
      <c r="BC67" s="113">
        <f>+BC64+BC65+BC66</f>
        <v>3067481768</v>
      </c>
      <c r="BD67" s="113"/>
      <c r="BE67" s="113">
        <f>+BE64+BE65+BE66</f>
        <v>3067481768</v>
      </c>
    </row>
    <row r="68" spans="2:58" ht="29.25" customHeight="1">
      <c r="G68" s="159"/>
      <c r="H68" s="137"/>
      <c r="I68" s="137"/>
      <c r="M68" s="159"/>
      <c r="N68" s="137"/>
      <c r="S68" s="159"/>
      <c r="T68" s="137"/>
      <c r="Y68" s="159"/>
      <c r="Z68" s="137"/>
      <c r="AE68" s="159"/>
      <c r="AF68" s="137"/>
      <c r="AK68" s="159"/>
      <c r="AL68" s="137"/>
      <c r="AQ68" s="159"/>
      <c r="AR68" s="137"/>
      <c r="AW68" s="159"/>
      <c r="AX68" s="137"/>
    </row>
    <row r="69" spans="2:58" ht="29.25" customHeight="1">
      <c r="B69" s="114" t="s">
        <v>168</v>
      </c>
      <c r="C69" s="115"/>
      <c r="D69" s="115"/>
      <c r="E69" s="115"/>
      <c r="F69" s="115"/>
      <c r="G69" s="116"/>
      <c r="H69" s="115"/>
      <c r="I69" s="115"/>
      <c r="J69" s="115"/>
      <c r="K69" s="115"/>
      <c r="L69" s="115"/>
      <c r="M69" s="115"/>
      <c r="N69" s="115"/>
      <c r="O69" s="115"/>
      <c r="P69" s="115"/>
      <c r="Q69" s="115"/>
      <c r="R69" s="115"/>
      <c r="S69" s="115"/>
      <c r="T69" s="115"/>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7"/>
      <c r="BE69" s="115"/>
    </row>
    <row r="71" spans="2:58" ht="29.25" customHeight="1">
      <c r="G71" s="193" t="s">
        <v>169</v>
      </c>
      <c r="H71" s="193"/>
      <c r="BC71" s="193" t="s">
        <v>170</v>
      </c>
      <c r="BD71" s="193"/>
    </row>
    <row r="72" spans="2:58" ht="29.25" customHeight="1">
      <c r="G72" s="193"/>
      <c r="H72" s="193"/>
      <c r="BC72" s="193"/>
      <c r="BD72" s="193"/>
    </row>
  </sheetData>
  <mergeCells count="74">
    <mergeCell ref="B66:D66"/>
    <mergeCell ref="B67:C67"/>
    <mergeCell ref="AQ1:AV1"/>
    <mergeCell ref="D2:BB5"/>
    <mergeCell ref="B6:BB6"/>
    <mergeCell ref="B7:BB7"/>
    <mergeCell ref="B8:BB8"/>
    <mergeCell ref="B9:BB9"/>
    <mergeCell ref="B54:C54"/>
    <mergeCell ref="B55:C55"/>
    <mergeCell ref="B61:C61"/>
    <mergeCell ref="B64:D64"/>
    <mergeCell ref="B65:D65"/>
    <mergeCell ref="AQ14:AV14"/>
    <mergeCell ref="AQ15:AV15"/>
    <mergeCell ref="B53:C53"/>
    <mergeCell ref="B56:C56"/>
    <mergeCell ref="B59:D59"/>
    <mergeCell ref="B60:D60"/>
    <mergeCell ref="B58:D58"/>
    <mergeCell ref="B45:C45"/>
    <mergeCell ref="B46:C46"/>
    <mergeCell ref="B47:C47"/>
    <mergeCell ref="B51:C51"/>
    <mergeCell ref="B44:C44"/>
    <mergeCell ref="B38:C38"/>
    <mergeCell ref="AK14:AP14"/>
    <mergeCell ref="AW14:BB14"/>
    <mergeCell ref="BC14:BD16"/>
    <mergeCell ref="B17:D17"/>
    <mergeCell ref="B35:C35"/>
    <mergeCell ref="B36:C36"/>
    <mergeCell ref="B37:C37"/>
    <mergeCell ref="B39:C39"/>
    <mergeCell ref="B40:C40"/>
    <mergeCell ref="B41:C41"/>
    <mergeCell ref="B42:C42"/>
    <mergeCell ref="B43:C43"/>
    <mergeCell ref="Y14:AD14"/>
    <mergeCell ref="AE14:AJ14"/>
    <mergeCell ref="BE14:BE17"/>
    <mergeCell ref="G15:L15"/>
    <mergeCell ref="M15:R15"/>
    <mergeCell ref="S15:X15"/>
    <mergeCell ref="Y15:AD15"/>
    <mergeCell ref="AE15:AJ15"/>
    <mergeCell ref="AK15:AP15"/>
    <mergeCell ref="AW15:BB15"/>
    <mergeCell ref="B14:B16"/>
    <mergeCell ref="C14:C16"/>
    <mergeCell ref="D14:D16"/>
    <mergeCell ref="E14:F16"/>
    <mergeCell ref="G14:L14"/>
    <mergeCell ref="B2:C5"/>
    <mergeCell ref="G1:L1"/>
    <mergeCell ref="M1:R1"/>
    <mergeCell ref="S1:X1"/>
    <mergeCell ref="Y1:AD1"/>
    <mergeCell ref="G71:H72"/>
    <mergeCell ref="BC71:BD72"/>
    <mergeCell ref="BC3:BD3"/>
    <mergeCell ref="BC5:BD5"/>
    <mergeCell ref="AW1:BB1"/>
    <mergeCell ref="AE1:AJ1"/>
    <mergeCell ref="AK1:AP1"/>
    <mergeCell ref="BC9:BD9"/>
    <mergeCell ref="BC10:BD10"/>
    <mergeCell ref="BC11:BD11"/>
    <mergeCell ref="BC6:BD6"/>
    <mergeCell ref="BC7:BD7"/>
    <mergeCell ref="BC8:BD8"/>
    <mergeCell ref="BC12:BD12"/>
    <mergeCell ref="M14:R14"/>
    <mergeCell ref="S14:X14"/>
  </mergeCells>
  <printOptions verticalCentered="1"/>
  <pageMargins left="0.59055118110236227" right="0" top="0" bottom="0" header="0" footer="0"/>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851BF-D79C-4BC8-94C6-B92F5D2ED11C}">
  <dimension ref="B3:G52"/>
  <sheetViews>
    <sheetView workbookViewId="0">
      <selection activeCell="H33" sqref="H33"/>
    </sheetView>
  </sheetViews>
  <sheetFormatPr defaultColWidth="11.42578125" defaultRowHeight="14.45"/>
  <cols>
    <col min="4" max="4" width="28.7109375" bestFit="1" customWidth="1"/>
  </cols>
  <sheetData>
    <row r="3" spans="2:7">
      <c r="B3" s="2" t="s">
        <v>171</v>
      </c>
      <c r="C3" s="2"/>
      <c r="D3" s="2"/>
      <c r="E3" s="2"/>
      <c r="F3" s="2"/>
      <c r="G3" s="2"/>
    </row>
    <row r="4" spans="2:7">
      <c r="B4" s="2"/>
      <c r="C4" s="2"/>
      <c r="D4" s="2"/>
      <c r="E4" s="2"/>
      <c r="F4" s="2"/>
      <c r="G4" s="2"/>
    </row>
    <row r="5" spans="2:7">
      <c r="B5" s="243" t="s">
        <v>172</v>
      </c>
      <c r="C5" s="243"/>
      <c r="D5" s="243"/>
      <c r="E5" s="243"/>
      <c r="F5" s="243"/>
      <c r="G5" s="243"/>
    </row>
    <row r="6" spans="2:7" ht="63">
      <c r="B6" s="58" t="s">
        <v>173</v>
      </c>
      <c r="C6" s="58" t="s">
        <v>174</v>
      </c>
      <c r="D6" s="59" t="s">
        <v>175</v>
      </c>
      <c r="E6" s="58" t="s">
        <v>176</v>
      </c>
      <c r="F6" s="58" t="s">
        <v>177</v>
      </c>
      <c r="G6" s="58" t="s">
        <v>178</v>
      </c>
    </row>
    <row r="7" spans="2:7">
      <c r="B7" s="244" t="s">
        <v>100</v>
      </c>
      <c r="C7" s="244">
        <v>2024</v>
      </c>
      <c r="D7" s="60" t="s">
        <v>179</v>
      </c>
      <c r="E7" s="61">
        <f>+General!H46</f>
        <v>2472285</v>
      </c>
      <c r="F7" s="61">
        <f>F35-E7</f>
        <v>641278368</v>
      </c>
      <c r="G7" s="88">
        <v>8021142</v>
      </c>
    </row>
    <row r="8" spans="2:7">
      <c r="B8" s="244"/>
      <c r="C8" s="244"/>
      <c r="D8" s="60" t="s">
        <v>180</v>
      </c>
      <c r="E8" s="61"/>
      <c r="F8" s="61">
        <f>F36-E8</f>
        <v>0</v>
      </c>
      <c r="G8" s="61">
        <v>0</v>
      </c>
    </row>
    <row r="9" spans="2:7">
      <c r="B9" s="244"/>
      <c r="C9" s="244"/>
      <c r="D9" s="60" t="s">
        <v>181</v>
      </c>
      <c r="E9" s="61"/>
      <c r="F9" s="61">
        <f>F37-E9</f>
        <v>0</v>
      </c>
      <c r="G9" s="61">
        <v>0</v>
      </c>
    </row>
    <row r="10" spans="2:7" hidden="1">
      <c r="B10" s="244" t="s">
        <v>101</v>
      </c>
      <c r="C10" s="244">
        <v>2024</v>
      </c>
      <c r="D10" s="60" t="s">
        <v>179</v>
      </c>
      <c r="E10" s="61"/>
      <c r="F10" s="61">
        <f>F7-E10</f>
        <v>641278368</v>
      </c>
      <c r="G10" s="61">
        <v>0</v>
      </c>
    </row>
    <row r="11" spans="2:7" hidden="1">
      <c r="B11" s="244"/>
      <c r="C11" s="244"/>
      <c r="D11" s="60" t="s">
        <v>180</v>
      </c>
      <c r="E11" s="61"/>
      <c r="F11" s="61">
        <f t="shared" ref="F11:F30" si="0">F8-E11</f>
        <v>0</v>
      </c>
      <c r="G11" s="61">
        <v>0</v>
      </c>
    </row>
    <row r="12" spans="2:7" hidden="1">
      <c r="B12" s="244"/>
      <c r="C12" s="244"/>
      <c r="D12" s="60" t="s">
        <v>181</v>
      </c>
      <c r="E12" s="61"/>
      <c r="F12" s="61">
        <f t="shared" si="0"/>
        <v>0</v>
      </c>
      <c r="G12" s="61">
        <v>0</v>
      </c>
    </row>
    <row r="13" spans="2:7" hidden="1">
      <c r="B13" s="244" t="s">
        <v>102</v>
      </c>
      <c r="C13" s="244">
        <v>2024</v>
      </c>
      <c r="D13" s="60" t="s">
        <v>179</v>
      </c>
      <c r="E13" s="61"/>
      <c r="F13" s="61">
        <f t="shared" si="0"/>
        <v>641278368</v>
      </c>
      <c r="G13" s="61">
        <v>0</v>
      </c>
    </row>
    <row r="14" spans="2:7" hidden="1">
      <c r="B14" s="244"/>
      <c r="C14" s="244"/>
      <c r="D14" s="60" t="s">
        <v>180</v>
      </c>
      <c r="E14" s="61"/>
      <c r="F14" s="61">
        <f t="shared" si="0"/>
        <v>0</v>
      </c>
      <c r="G14" s="61">
        <v>0</v>
      </c>
    </row>
    <row r="15" spans="2:7" hidden="1">
      <c r="B15" s="244"/>
      <c r="C15" s="244"/>
      <c r="D15" s="60" t="s">
        <v>181</v>
      </c>
      <c r="E15" s="61"/>
      <c r="F15" s="61">
        <f t="shared" si="0"/>
        <v>0</v>
      </c>
      <c r="G15" s="61">
        <v>0</v>
      </c>
    </row>
    <row r="16" spans="2:7" hidden="1">
      <c r="B16" s="244" t="s">
        <v>103</v>
      </c>
      <c r="C16" s="244">
        <v>2024</v>
      </c>
      <c r="D16" s="60" t="s">
        <v>179</v>
      </c>
      <c r="E16" s="68"/>
      <c r="F16" s="61">
        <f t="shared" si="0"/>
        <v>641278368</v>
      </c>
      <c r="G16" s="61">
        <v>0</v>
      </c>
    </row>
    <row r="17" spans="2:7" hidden="1">
      <c r="B17" s="244"/>
      <c r="C17" s="244"/>
      <c r="D17" s="60" t="s">
        <v>180</v>
      </c>
      <c r="E17" s="61"/>
      <c r="F17" s="61">
        <f t="shared" si="0"/>
        <v>0</v>
      </c>
      <c r="G17" s="61">
        <v>0</v>
      </c>
    </row>
    <row r="18" spans="2:7" hidden="1">
      <c r="B18" s="244"/>
      <c r="C18" s="244"/>
      <c r="D18" s="60" t="s">
        <v>181</v>
      </c>
      <c r="E18" s="61"/>
      <c r="F18" s="61">
        <f t="shared" si="0"/>
        <v>0</v>
      </c>
      <c r="G18" s="61">
        <v>0</v>
      </c>
    </row>
    <row r="19" spans="2:7" hidden="1">
      <c r="B19" s="244" t="s">
        <v>104</v>
      </c>
      <c r="C19" s="244">
        <v>2024</v>
      </c>
      <c r="D19" s="60" t="s">
        <v>179</v>
      </c>
      <c r="E19" s="61"/>
      <c r="F19" s="61">
        <f t="shared" si="0"/>
        <v>641278368</v>
      </c>
      <c r="G19" s="61">
        <v>0</v>
      </c>
    </row>
    <row r="20" spans="2:7" hidden="1">
      <c r="B20" s="244"/>
      <c r="C20" s="244"/>
      <c r="D20" s="60" t="s">
        <v>180</v>
      </c>
      <c r="E20" s="61"/>
      <c r="F20" s="61">
        <f t="shared" si="0"/>
        <v>0</v>
      </c>
      <c r="G20" s="61">
        <v>0</v>
      </c>
    </row>
    <row r="21" spans="2:7" hidden="1">
      <c r="B21" s="244"/>
      <c r="C21" s="244"/>
      <c r="D21" s="60" t="s">
        <v>181</v>
      </c>
      <c r="E21" s="61"/>
      <c r="F21" s="61">
        <f t="shared" si="0"/>
        <v>0</v>
      </c>
      <c r="G21" s="61">
        <v>0</v>
      </c>
    </row>
    <row r="22" spans="2:7" hidden="1">
      <c r="B22" s="244" t="s">
        <v>105</v>
      </c>
      <c r="C22" s="244">
        <v>2024</v>
      </c>
      <c r="D22" s="60" t="s">
        <v>179</v>
      </c>
      <c r="E22" s="61"/>
      <c r="F22" s="61">
        <f t="shared" si="0"/>
        <v>641278368</v>
      </c>
      <c r="G22" s="61">
        <v>0</v>
      </c>
    </row>
    <row r="23" spans="2:7" hidden="1">
      <c r="B23" s="244"/>
      <c r="C23" s="244"/>
      <c r="D23" s="60" t="s">
        <v>180</v>
      </c>
      <c r="E23" s="61"/>
      <c r="F23" s="61">
        <f t="shared" si="0"/>
        <v>0</v>
      </c>
      <c r="G23" s="61">
        <v>0</v>
      </c>
    </row>
    <row r="24" spans="2:7" hidden="1">
      <c r="B24" s="244"/>
      <c r="C24" s="244"/>
      <c r="D24" s="60" t="s">
        <v>181</v>
      </c>
      <c r="E24" s="61"/>
      <c r="F24" s="61">
        <f t="shared" si="0"/>
        <v>0</v>
      </c>
      <c r="G24" s="61">
        <v>0</v>
      </c>
    </row>
    <row r="25" spans="2:7" hidden="1">
      <c r="B25" s="244" t="s">
        <v>106</v>
      </c>
      <c r="C25" s="244">
        <v>2024</v>
      </c>
      <c r="D25" s="60" t="s">
        <v>179</v>
      </c>
      <c r="E25" s="61"/>
      <c r="F25" s="61">
        <f>F22-E25</f>
        <v>641278368</v>
      </c>
      <c r="G25" s="61">
        <v>0</v>
      </c>
    </row>
    <row r="26" spans="2:7" hidden="1">
      <c r="B26" s="244"/>
      <c r="C26" s="244"/>
      <c r="D26" s="60" t="s">
        <v>180</v>
      </c>
      <c r="E26" s="61"/>
      <c r="F26" s="61">
        <f t="shared" si="0"/>
        <v>0</v>
      </c>
      <c r="G26" s="61">
        <v>0</v>
      </c>
    </row>
    <row r="27" spans="2:7" hidden="1">
      <c r="B27" s="244"/>
      <c r="C27" s="244"/>
      <c r="D27" s="60" t="s">
        <v>181</v>
      </c>
      <c r="E27" s="61"/>
      <c r="F27" s="61">
        <f t="shared" si="0"/>
        <v>0</v>
      </c>
      <c r="G27" s="61">
        <v>0</v>
      </c>
    </row>
    <row r="28" spans="2:7" hidden="1">
      <c r="B28" s="244" t="s">
        <v>107</v>
      </c>
      <c r="C28" s="244">
        <v>2024</v>
      </c>
      <c r="D28" s="60" t="s">
        <v>179</v>
      </c>
      <c r="E28" s="61"/>
      <c r="F28" s="61">
        <f>F25-E28+F39</f>
        <v>641278368</v>
      </c>
      <c r="G28" s="61">
        <v>0</v>
      </c>
    </row>
    <row r="29" spans="2:7" hidden="1">
      <c r="B29" s="244"/>
      <c r="C29" s="244"/>
      <c r="D29" s="60" t="s">
        <v>180</v>
      </c>
      <c r="E29" s="61"/>
      <c r="F29" s="61"/>
      <c r="G29" s="61">
        <v>0</v>
      </c>
    </row>
    <row r="30" spans="2:7" hidden="1">
      <c r="B30" s="244"/>
      <c r="C30" s="244"/>
      <c r="D30" s="60" t="s">
        <v>181</v>
      </c>
      <c r="E30" s="61"/>
      <c r="F30" s="61">
        <f t="shared" si="0"/>
        <v>0</v>
      </c>
      <c r="G30" s="61">
        <v>0</v>
      </c>
    </row>
    <row r="31" spans="2:7">
      <c r="B31" s="243" t="s">
        <v>182</v>
      </c>
      <c r="C31" s="243"/>
      <c r="D31" s="243"/>
      <c r="E31" s="62">
        <f>+SUM(E7:E30)</f>
        <v>2472285</v>
      </c>
      <c r="F31" s="62">
        <f>+F7</f>
        <v>641278368</v>
      </c>
      <c r="G31" s="62">
        <f>+SUM(G7:G30)</f>
        <v>8021142</v>
      </c>
    </row>
    <row r="32" spans="2:7">
      <c r="B32" s="2"/>
      <c r="C32" s="2"/>
      <c r="D32" s="2"/>
      <c r="E32" s="2"/>
      <c r="F32" s="2"/>
      <c r="G32" s="2"/>
    </row>
    <row r="33" spans="2:7">
      <c r="B33" s="2"/>
      <c r="C33" s="2"/>
      <c r="D33" s="245" t="s">
        <v>183</v>
      </c>
      <c r="E33" s="246"/>
      <c r="F33" s="62">
        <f>+'[1]ESTRUCTURA INICIAL'!$G$57</f>
        <v>643750653</v>
      </c>
      <c r="G33" s="2"/>
    </row>
    <row r="34" spans="2:7">
      <c r="B34" s="2"/>
      <c r="C34" s="2"/>
      <c r="D34" s="245" t="s">
        <v>184</v>
      </c>
      <c r="E34" s="246"/>
      <c r="F34" s="62">
        <f>+SUM(F35:F37)</f>
        <v>643750653</v>
      </c>
      <c r="G34" s="65"/>
    </row>
    <row r="35" spans="2:7">
      <c r="B35" s="2"/>
      <c r="C35" s="2"/>
      <c r="D35" s="247" t="s">
        <v>185</v>
      </c>
      <c r="E35" s="248"/>
      <c r="F35" s="61">
        <f>+General!F46</f>
        <v>643750653</v>
      </c>
      <c r="G35" s="2"/>
    </row>
    <row r="36" spans="2:7">
      <c r="B36" s="2"/>
      <c r="C36" s="2"/>
      <c r="D36" s="247" t="s">
        <v>186</v>
      </c>
      <c r="E36" s="248"/>
      <c r="F36" s="61">
        <f>+General!F51</f>
        <v>0</v>
      </c>
      <c r="G36" s="2"/>
    </row>
    <row r="37" spans="2:7">
      <c r="B37" s="2"/>
      <c r="C37" s="2"/>
      <c r="D37" s="247" t="s">
        <v>187</v>
      </c>
      <c r="E37" s="248"/>
      <c r="F37" s="61">
        <f>+General!F53</f>
        <v>0</v>
      </c>
      <c r="G37" s="2"/>
    </row>
    <row r="38" spans="2:7" hidden="1">
      <c r="B38" s="2"/>
      <c r="C38" s="2"/>
      <c r="D38" s="245" t="s">
        <v>188</v>
      </c>
      <c r="E38" s="246"/>
      <c r="F38" s="62">
        <f>+SUM(F39:F41)</f>
        <v>0</v>
      </c>
      <c r="G38" s="2"/>
    </row>
    <row r="39" spans="2:7" hidden="1">
      <c r="B39" s="2"/>
      <c r="C39" s="2"/>
      <c r="D39" s="247" t="s">
        <v>185</v>
      </c>
      <c r="E39" s="248"/>
      <c r="F39" s="61">
        <v>0</v>
      </c>
      <c r="G39" s="2"/>
    </row>
    <row r="40" spans="2:7" hidden="1">
      <c r="B40" s="2"/>
      <c r="C40" s="2"/>
      <c r="D40" s="247" t="s">
        <v>186</v>
      </c>
      <c r="E40" s="248"/>
      <c r="F40" s="61" t="s">
        <v>189</v>
      </c>
      <c r="G40" s="2"/>
    </row>
    <row r="41" spans="2:7" hidden="1">
      <c r="B41" s="2"/>
      <c r="C41" s="2"/>
      <c r="D41" s="247" t="s">
        <v>187</v>
      </c>
      <c r="E41" s="248"/>
      <c r="F41" s="61">
        <f>+'[2]IPC 2022'!F53</f>
        <v>0</v>
      </c>
      <c r="G41" s="2"/>
    </row>
    <row r="42" spans="2:7" hidden="1">
      <c r="B42" s="2"/>
      <c r="C42" s="2"/>
      <c r="D42" s="245" t="s">
        <v>190</v>
      </c>
      <c r="E42" s="246"/>
      <c r="F42" s="62">
        <f>SUM(F43:F45)</f>
        <v>0</v>
      </c>
      <c r="G42" s="2"/>
    </row>
    <row r="43" spans="2:7" hidden="1">
      <c r="B43" s="2"/>
      <c r="C43" s="2"/>
      <c r="D43" s="247" t="s">
        <v>185</v>
      </c>
      <c r="E43" s="248"/>
      <c r="F43" s="61">
        <v>0</v>
      </c>
      <c r="G43" s="2"/>
    </row>
    <row r="44" spans="2:7" hidden="1">
      <c r="B44" s="2"/>
      <c r="C44" s="2"/>
      <c r="D44" s="247" t="s">
        <v>186</v>
      </c>
      <c r="E44" s="248"/>
      <c r="F44" s="61">
        <v>0</v>
      </c>
      <c r="G44" s="2"/>
    </row>
    <row r="45" spans="2:7" hidden="1">
      <c r="B45" s="2"/>
      <c r="C45" s="2"/>
      <c r="D45" s="247" t="s">
        <v>187</v>
      </c>
      <c r="E45" s="248"/>
      <c r="F45" s="61">
        <v>0</v>
      </c>
      <c r="G45" s="2"/>
    </row>
    <row r="46" spans="2:7" hidden="1">
      <c r="B46" s="2"/>
      <c r="C46" s="2"/>
      <c r="D46" s="245" t="s">
        <v>191</v>
      </c>
      <c r="E46" s="246"/>
      <c r="F46" s="62">
        <v>0</v>
      </c>
      <c r="G46" s="2"/>
    </row>
    <row r="47" spans="2:7" hidden="1">
      <c r="B47" s="2"/>
      <c r="C47" s="2"/>
      <c r="D47" s="247" t="s">
        <v>185</v>
      </c>
      <c r="E47" s="248"/>
      <c r="F47" s="61">
        <v>0</v>
      </c>
      <c r="G47" s="2"/>
    </row>
    <row r="48" spans="2:7" hidden="1">
      <c r="B48" s="2"/>
      <c r="C48" s="2"/>
      <c r="D48" s="247" t="s">
        <v>186</v>
      </c>
      <c r="E48" s="248"/>
      <c r="F48" s="61">
        <v>0</v>
      </c>
      <c r="G48" s="2"/>
    </row>
    <row r="49" spans="2:7" hidden="1">
      <c r="B49" s="2"/>
      <c r="C49" s="2"/>
      <c r="D49" s="247" t="s">
        <v>187</v>
      </c>
      <c r="E49" s="248"/>
      <c r="F49" s="61">
        <v>0</v>
      </c>
      <c r="G49" s="2"/>
    </row>
    <row r="50" spans="2:7">
      <c r="B50" s="2"/>
      <c r="C50" s="2"/>
      <c r="D50" s="63" t="s">
        <v>192</v>
      </c>
      <c r="E50" s="66"/>
      <c r="F50" s="62">
        <f>+E31</f>
        <v>2472285</v>
      </c>
      <c r="G50" s="2"/>
    </row>
    <row r="51" spans="2:7">
      <c r="B51" s="2"/>
      <c r="C51" s="2"/>
      <c r="D51" s="63" t="s">
        <v>193</v>
      </c>
      <c r="E51" s="64"/>
      <c r="F51" s="67">
        <f>F50/F33</f>
        <v>3.8404388228247747E-3</v>
      </c>
      <c r="G51" s="2"/>
    </row>
    <row r="52" spans="2:7">
      <c r="B52" s="2"/>
      <c r="C52" s="2"/>
      <c r="D52" s="63" t="s">
        <v>194</v>
      </c>
      <c r="E52" s="64"/>
      <c r="F52" s="62">
        <f>F33-E31</f>
        <v>641278368</v>
      </c>
      <c r="G52" s="2"/>
    </row>
  </sheetData>
  <mergeCells count="35">
    <mergeCell ref="B13:B15"/>
    <mergeCell ref="C13:C15"/>
    <mergeCell ref="B5:G5"/>
    <mergeCell ref="B7:B9"/>
    <mergeCell ref="C7:C9"/>
    <mergeCell ref="B10:B12"/>
    <mergeCell ref="C10:C12"/>
    <mergeCell ref="B16:B18"/>
    <mergeCell ref="C16:C18"/>
    <mergeCell ref="B19:B21"/>
    <mergeCell ref="C19:C21"/>
    <mergeCell ref="B22:B24"/>
    <mergeCell ref="C22:C24"/>
    <mergeCell ref="D39:E39"/>
    <mergeCell ref="B31:D31"/>
    <mergeCell ref="D33:E33"/>
    <mergeCell ref="B25:B27"/>
    <mergeCell ref="C25:C27"/>
    <mergeCell ref="B28:B30"/>
    <mergeCell ref="C28:C30"/>
    <mergeCell ref="D34:E34"/>
    <mergeCell ref="D35:E35"/>
    <mergeCell ref="D36:E36"/>
    <mergeCell ref="D37:E37"/>
    <mergeCell ref="D38:E38"/>
    <mergeCell ref="D46:E46"/>
    <mergeCell ref="D47:E47"/>
    <mergeCell ref="D48:E48"/>
    <mergeCell ref="D49:E49"/>
    <mergeCell ref="D40:E40"/>
    <mergeCell ref="D41:E41"/>
    <mergeCell ref="D42:E42"/>
    <mergeCell ref="D43:E43"/>
    <mergeCell ref="D44:E44"/>
    <mergeCell ref="D45:E45"/>
  </mergeCells>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cortes vargas</dc:creator>
  <cp:keywords/>
  <dc:description/>
  <cp:lastModifiedBy>Maria Fernanda Cortes Vargas</cp:lastModifiedBy>
  <cp:revision/>
  <dcterms:created xsi:type="dcterms:W3CDTF">2024-06-15T21:45:17Z</dcterms:created>
  <dcterms:modified xsi:type="dcterms:W3CDTF">2026-03-16T15:16:54Z</dcterms:modified>
  <cp:category/>
  <cp:contentStatus/>
</cp:coreProperties>
</file>